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E:\中宇\"/>
    </mc:Choice>
  </mc:AlternateContent>
  <xr:revisionPtr revIDLastSave="0" documentId="8_{204DB951-33D2-444D-AC4C-D6079695ED9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2" sheetId="9" r:id="rId1"/>
    <sheet name="1" sheetId="3" state="hidden" r:id="rId2"/>
    <sheet name="2" sheetId="4" state="hidden" r:id="rId3"/>
    <sheet name="3" sheetId="5" state="hidden" r:id="rId4"/>
    <sheet name="Sheet1" sheetId="6" state="hidden" r:id="rId5"/>
  </sheets>
  <calcPr calcId="191029"/>
</workbook>
</file>

<file path=xl/calcChain.xml><?xml version="1.0" encoding="utf-8"?>
<calcChain xmlns="http://schemas.openxmlformats.org/spreadsheetml/2006/main">
  <c r="H13" i="6" l="1"/>
  <c r="H12" i="6"/>
  <c r="H11" i="6"/>
  <c r="H10" i="6"/>
  <c r="H9" i="6"/>
  <c r="H8" i="6"/>
  <c r="H7" i="6"/>
  <c r="H6" i="6"/>
  <c r="H5" i="6"/>
  <c r="H4" i="6"/>
  <c r="H3" i="6"/>
  <c r="H8" i="5"/>
  <c r="H7" i="5"/>
  <c r="H6" i="5"/>
  <c r="H5" i="5"/>
  <c r="H4" i="5"/>
  <c r="H3" i="5"/>
  <c r="H3" i="4"/>
  <c r="H6" i="3"/>
  <c r="H5" i="3"/>
  <c r="H4" i="3"/>
  <c r="H3" i="3"/>
</calcChain>
</file>

<file path=xl/sharedStrings.xml><?xml version="1.0" encoding="utf-8"?>
<sst xmlns="http://schemas.openxmlformats.org/spreadsheetml/2006/main" count="235" uniqueCount="104">
  <si>
    <t>生产制作部采购生产用具明细</t>
  </si>
  <si>
    <t>序号</t>
  </si>
  <si>
    <t>品名</t>
  </si>
  <si>
    <t>尺寸/型号</t>
  </si>
  <si>
    <t>单位</t>
  </si>
  <si>
    <t>数量</t>
  </si>
  <si>
    <t>20层成品车</t>
  </si>
  <si>
    <t>520*695*173</t>
  </si>
  <si>
    <t>辆</t>
  </si>
  <si>
    <t>20层成品车配套盘托盘</t>
  </si>
  <si>
    <t>660*460*16</t>
  </si>
  <si>
    <t>只</t>
  </si>
  <si>
    <t>不锈钢层车（2/1GN）</t>
  </si>
  <si>
    <t>不锈钢2/1GN盘</t>
  </si>
  <si>
    <t>块</t>
  </si>
  <si>
    <t>装托盘车 （ 三层）</t>
  </si>
  <si>
    <t>620*790*1800</t>
  </si>
  <si>
    <t>小浸泡池</t>
  </si>
  <si>
    <t>950*690*793</t>
  </si>
  <si>
    <t>装烤箱车</t>
  </si>
  <si>
    <t>出港冷库货架（双层）</t>
  </si>
  <si>
    <t>1430*720*2250</t>
  </si>
  <si>
    <t>台</t>
  </si>
  <si>
    <t>出港冷库货架柜                     （餐具用品存放柜）</t>
  </si>
  <si>
    <t>二层推车</t>
  </si>
  <si>
    <t>平板车</t>
  </si>
  <si>
    <t>900*510*880</t>
  </si>
  <si>
    <t>装烤片车</t>
  </si>
  <si>
    <t>调料罐车</t>
  </si>
  <si>
    <t>640*480*820</t>
  </si>
  <si>
    <t>乌龟车                            （不锈钢周转车）</t>
  </si>
  <si>
    <t>二层保鲜膜车</t>
  </si>
  <si>
    <t>四层推拉车</t>
  </si>
  <si>
    <t>7层层车</t>
  </si>
  <si>
    <t>不锈钢保鲜膜盒</t>
  </si>
  <si>
    <t>不锈钢鲜奶罐装桶</t>
  </si>
  <si>
    <t>点心房白色面包周转筐</t>
  </si>
  <si>
    <t>点心房白色面包周转筐（深筐）</t>
  </si>
  <si>
    <t>蓝色周转框（包装间）</t>
  </si>
  <si>
    <t>初加工蓝色带孔大塑料筐               755（大）</t>
  </si>
  <si>
    <t>带孔中680箱塑料筐（蓝）</t>
  </si>
  <si>
    <t>带孔中680箱塑料筐（黄）</t>
  </si>
  <si>
    <t>无孔灰色深筐</t>
  </si>
  <si>
    <t>无孔灰色浅筐（ 无盖）</t>
  </si>
  <si>
    <t>米饭速冷框筐</t>
  </si>
  <si>
    <t>洗涤白色带孔大塑料筐               755（大）</t>
  </si>
  <si>
    <t>乌龟车                                    （塑料周转车）</t>
  </si>
  <si>
    <t>洗涤带孔塑料筐（无盖）</t>
  </si>
  <si>
    <t>塑料（防潮）垫板</t>
  </si>
  <si>
    <t>保温桶（存放冰块）</t>
  </si>
  <si>
    <t>保洁放拖把、药水收纳柜（带轮 带锁 ）</t>
  </si>
  <si>
    <t>冰桶（带盖）</t>
  </si>
  <si>
    <t>高度60直径25</t>
  </si>
  <si>
    <t>区域</t>
  </si>
  <si>
    <t>单价</t>
  </si>
  <si>
    <t>金额</t>
  </si>
  <si>
    <t>冷菜间</t>
  </si>
  <si>
    <t>面点间</t>
  </si>
  <si>
    <t>接面团车（柜式)</t>
  </si>
  <si>
    <t>900*640*750+120</t>
  </si>
  <si>
    <t>装托盘车（ 三层）</t>
  </si>
  <si>
    <t>洗碗间</t>
  </si>
  <si>
    <t>出港冷库货架柜</t>
  </si>
  <si>
    <t>热厨房</t>
  </si>
  <si>
    <t>新楼生产部培训室</t>
  </si>
  <si>
    <t>凳子</t>
  </si>
  <si>
    <t>长1800凳面宽300左右高度460左右</t>
  </si>
  <si>
    <t>张</t>
  </si>
  <si>
    <t>生产用车</t>
  </si>
  <si>
    <t>乌龟车</t>
  </si>
  <si>
    <r>
      <rPr>
        <sz val="11"/>
        <color rgb="FF000000"/>
        <rFont val="Microsoft YaHei"/>
        <charset val="134"/>
      </rPr>
      <t>95*57</t>
    </r>
    <r>
      <rPr>
        <sz val="11"/>
        <color rgb="FF000000"/>
        <rFont val="宋体"/>
        <charset val="134"/>
      </rPr>
      <t>不锈钢轮子</t>
    </r>
  </si>
  <si>
    <t>尺寸/型号（mm)</t>
    <phoneticPr fontId="17" type="noConversion"/>
  </si>
  <si>
    <t>700×600×1800</t>
    <phoneticPr fontId="17" type="noConversion"/>
  </si>
  <si>
    <t>650 x 530 x 65</t>
    <phoneticPr fontId="17" type="noConversion"/>
  </si>
  <si>
    <t>420*160*130</t>
    <phoneticPr fontId="17" type="noConversion"/>
  </si>
  <si>
    <t>520×695×1730</t>
    <phoneticPr fontId="17" type="noConversion"/>
  </si>
  <si>
    <t>660×460×16</t>
    <phoneticPr fontId="17" type="noConversion"/>
  </si>
  <si>
    <t>620×790×1800</t>
    <phoneticPr fontId="17" type="noConversion"/>
  </si>
  <si>
    <t>950×690×793</t>
    <phoneticPr fontId="17" type="noConversion"/>
  </si>
  <si>
    <t>1300×700×1580</t>
    <phoneticPr fontId="17" type="noConversion"/>
  </si>
  <si>
    <t>500×900×780</t>
    <phoneticPr fontId="17" type="noConversion"/>
  </si>
  <si>
    <t>900×510×880</t>
    <phoneticPr fontId="17" type="noConversion"/>
  </si>
  <si>
    <t>1430×800×1900</t>
    <phoneticPr fontId="17" type="noConversion"/>
  </si>
  <si>
    <t>1430×720×1900</t>
    <phoneticPr fontId="17" type="noConversion"/>
  </si>
  <si>
    <t>1100×450×1800</t>
    <phoneticPr fontId="17" type="noConversion"/>
  </si>
  <si>
    <t>640×480×820</t>
    <phoneticPr fontId="17" type="noConversion"/>
  </si>
  <si>
    <t>670×900×900</t>
    <phoneticPr fontId="17" type="noConversion"/>
  </si>
  <si>
    <t>505×700×915</t>
    <phoneticPr fontId="17" type="noConversion"/>
  </si>
  <si>
    <t>640×510×1800</t>
    <phoneticPr fontId="17" type="noConversion"/>
  </si>
  <si>
    <r>
      <rPr>
        <sz val="14"/>
        <color rgb="FF000000"/>
        <rFont val="Arial"/>
        <charset val="204"/>
      </rPr>
      <t>235</t>
    </r>
    <r>
      <rPr>
        <sz val="14"/>
        <color rgb="FF000000"/>
        <rFont val="宋体"/>
        <charset val="134"/>
      </rPr>
      <t>×</t>
    </r>
    <r>
      <rPr>
        <sz val="14"/>
        <color rgb="FF000000"/>
        <rFont val="Arial"/>
        <charset val="204"/>
      </rPr>
      <t>110</t>
    </r>
    <r>
      <rPr>
        <sz val="14"/>
        <color rgb="FF000000"/>
        <rFont val="宋体"/>
        <charset val="134"/>
      </rPr>
      <t>×</t>
    </r>
    <r>
      <rPr>
        <sz val="14"/>
        <color rgb="FF000000"/>
        <rFont val="Arial"/>
        <charset val="204"/>
      </rPr>
      <t>170</t>
    </r>
    <phoneticPr fontId="17" type="noConversion"/>
  </si>
  <si>
    <t>650×450×85</t>
    <phoneticPr fontId="17" type="noConversion"/>
  </si>
  <si>
    <t>655×456×133</t>
    <phoneticPr fontId="17" type="noConversion"/>
  </si>
  <si>
    <t>760×514×185</t>
    <phoneticPr fontId="17" type="noConversion"/>
  </si>
  <si>
    <t>795×586×505</t>
    <phoneticPr fontId="17" type="noConversion"/>
  </si>
  <si>
    <t>680×480×400</t>
    <phoneticPr fontId="17" type="noConversion"/>
  </si>
  <si>
    <t>800×600×340</t>
    <phoneticPr fontId="17" type="noConversion"/>
  </si>
  <si>
    <t>600×400×175</t>
    <phoneticPr fontId="17" type="noConversion"/>
  </si>
  <si>
    <t>600×400×150</t>
    <phoneticPr fontId="17" type="noConversion"/>
  </si>
  <si>
    <t>1800×850×1800</t>
    <phoneticPr fontId="17" type="noConversion"/>
  </si>
  <si>
    <t>420×600×280</t>
    <phoneticPr fontId="17" type="noConversion"/>
  </si>
  <si>
    <r>
      <rPr>
        <sz val="14"/>
        <color rgb="FF000000"/>
        <rFont val="Arial"/>
        <charset val="204"/>
      </rPr>
      <t>900</t>
    </r>
    <r>
      <rPr>
        <sz val="14"/>
        <color rgb="FF000000"/>
        <rFont val="Microsoft YaHei"/>
        <charset val="134"/>
      </rPr>
      <t>×</t>
    </r>
    <r>
      <rPr>
        <sz val="14"/>
        <color rgb="FF000000"/>
        <rFont val="Arial"/>
        <charset val="204"/>
      </rPr>
      <t>1000</t>
    </r>
    <r>
      <rPr>
        <sz val="14"/>
        <color rgb="FF000000"/>
        <rFont val="Microsoft YaHei"/>
        <charset val="134"/>
      </rPr>
      <t>×</t>
    </r>
    <r>
      <rPr>
        <sz val="14"/>
        <color rgb="FF000000"/>
        <rFont val="Arial"/>
        <charset val="204"/>
      </rPr>
      <t>140</t>
    </r>
    <phoneticPr fontId="17" type="noConversion"/>
  </si>
  <si>
    <r>
      <rPr>
        <sz val="14"/>
        <color rgb="FF000000"/>
        <rFont val="Arial"/>
        <charset val="204"/>
      </rPr>
      <t>450</t>
    </r>
    <r>
      <rPr>
        <sz val="14"/>
        <color rgb="FF000000"/>
        <rFont val="Microsoft YaHei"/>
        <charset val="134"/>
      </rPr>
      <t>×</t>
    </r>
    <r>
      <rPr>
        <sz val="14"/>
        <color rgb="FF000000"/>
        <rFont val="Arial"/>
        <charset val="204"/>
      </rPr>
      <t>450</t>
    </r>
    <r>
      <rPr>
        <sz val="14"/>
        <color rgb="FF000000"/>
        <rFont val="Microsoft YaHei"/>
        <charset val="134"/>
      </rPr>
      <t>×</t>
    </r>
    <r>
      <rPr>
        <sz val="14"/>
        <color rgb="FF000000"/>
        <rFont val="Arial"/>
        <charset val="204"/>
      </rPr>
      <t>930</t>
    </r>
    <phoneticPr fontId="17" type="noConversion"/>
  </si>
  <si>
    <t>795×570×205</t>
    <phoneticPr fontId="17" type="noConversion"/>
  </si>
  <si>
    <r>
      <t>内尺寸:</t>
    </r>
    <r>
      <rPr>
        <sz val="14"/>
        <color rgb="FF000000"/>
        <rFont val="Arial"/>
        <charset val="204"/>
      </rPr>
      <t>626</t>
    </r>
    <r>
      <rPr>
        <sz val="14"/>
        <color rgb="FF000000"/>
        <rFont val="Microsoft YaHei"/>
        <charset val="134"/>
      </rPr>
      <t>×</t>
    </r>
    <r>
      <rPr>
        <sz val="14"/>
        <color rgb="FF000000"/>
        <rFont val="Arial"/>
        <charset val="204"/>
      </rPr>
      <t>429</t>
    </r>
    <r>
      <rPr>
        <sz val="14"/>
        <color rgb="FF000000"/>
        <rFont val="Microsoft YaHei"/>
        <charset val="134"/>
      </rPr>
      <t>×</t>
    </r>
    <r>
      <rPr>
        <sz val="14"/>
        <color rgb="FF000000"/>
        <rFont val="Arial"/>
        <charset val="204"/>
      </rPr>
      <t>32</t>
    </r>
    <r>
      <rPr>
        <sz val="14"/>
        <rFont val="Microsoft YaHei"/>
        <charset val="134"/>
      </rPr>
      <t>(不锈钢钢轮子）</t>
    </r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</si>
</sst>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_ "/>
  </numFmts>
  <fonts count="20">
    <font>
      <sz val="11"/>
      <color rgb="FF000000"/>
      <name val="Arial"/>
      <charset val="204"/>
    </font>
    <font>
      <b/>
      <sz val="18"/>
      <color rgb="FF000000"/>
      <name val="宋体"/>
      <charset val="134"/>
    </font>
    <font>
      <b/>
      <sz val="18"/>
      <color rgb="FF000000"/>
      <name val="Arial"/>
      <charset val="204"/>
    </font>
    <font>
      <b/>
      <sz val="11"/>
      <name val="Microsoft YaHei"/>
      <charset val="134"/>
    </font>
    <font>
      <sz val="11"/>
      <color rgb="FF000000"/>
      <name val="Microsoft YaHei"/>
      <charset val="134"/>
    </font>
    <font>
      <sz val="11"/>
      <name val="Microsoft YaHei"/>
      <charset val="134"/>
    </font>
    <font>
      <sz val="11"/>
      <color rgb="FF000000"/>
      <name val="Times New Roman"/>
      <family val="1"/>
    </font>
    <font>
      <sz val="12"/>
      <color rgb="FF000000"/>
      <name val="Arial"/>
      <charset val="204"/>
    </font>
    <font>
      <b/>
      <sz val="12"/>
      <name val="Microsoft YaHei"/>
      <charset val="134"/>
    </font>
    <font>
      <sz val="14"/>
      <name val="Microsoft YaHei"/>
      <charset val="134"/>
    </font>
    <font>
      <sz val="14"/>
      <color rgb="FF000000"/>
      <name val="Times New Roman"/>
      <family val="1"/>
    </font>
    <font>
      <sz val="14"/>
      <color rgb="FF000000"/>
      <name val="Arial"/>
      <charset val="204"/>
    </font>
    <font>
      <sz val="14"/>
      <color rgb="FF000000"/>
      <name val="宋体"/>
      <charset val="134"/>
    </font>
    <font>
      <sz val="14"/>
      <color rgb="FF000000"/>
      <name val="Microsoft YaHei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4"/>
      <color rgb="FF000000"/>
      <name val="Arial"/>
      <family val="2"/>
    </font>
    <font>
      <sz val="9"/>
      <name val="宋体"/>
      <family val="3"/>
      <charset val="134"/>
    </font>
    <font>
      <sz val="14"/>
      <color rgb="FF000000"/>
      <name val="宋体"/>
      <family val="3"/>
      <charset val="204"/>
    </font>
    <font>
      <sz val="14"/>
      <color rgb="FF000000"/>
      <name val="Microsoft YaHei"/>
      <family val="2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8" fontId="4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78" fontId="6" fillId="0" borderId="3" xfId="0" applyNumberFormat="1" applyFont="1" applyBorder="1" applyAlignment="1">
      <alignment horizontal="center" vertical="center" wrapText="1"/>
    </xf>
    <xf numFmtId="178" fontId="6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78" fontId="6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78" fontId="6" fillId="0" borderId="6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178" fontId="4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178" fontId="10" fillId="0" borderId="5" xfId="0" applyNumberFormat="1" applyFont="1" applyBorder="1" applyAlignment="1">
      <alignment horizontal="center" vertical="center" wrapText="1"/>
    </xf>
    <xf numFmtId="178" fontId="10" fillId="0" borderId="1" xfId="0" applyNumberFormat="1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tabSelected="1" topLeftCell="A28" workbookViewId="0">
      <selection activeCell="C33" sqref="C33"/>
    </sheetView>
  </sheetViews>
  <sheetFormatPr defaultColWidth="14.09765625" defaultRowHeight="42" customHeight="1"/>
  <cols>
    <col min="1" max="1" width="5.69921875" style="18" customWidth="1"/>
    <col min="2" max="2" width="27.09765625" style="18" customWidth="1"/>
    <col min="3" max="3" width="31.19921875" style="18" customWidth="1"/>
    <col min="4" max="4" width="9.19921875" style="18" customWidth="1"/>
    <col min="5" max="5" width="13.09765625" style="18" customWidth="1"/>
    <col min="6" max="16374" width="14.09765625" style="18" customWidth="1"/>
    <col min="16375" max="16384" width="14.09765625" style="18"/>
  </cols>
  <sheetData>
    <row r="1" spans="1:5" ht="42" customHeight="1">
      <c r="A1" s="30" t="s">
        <v>0</v>
      </c>
      <c r="B1" s="31"/>
      <c r="C1" s="31"/>
      <c r="D1" s="31"/>
      <c r="E1" s="31"/>
    </row>
    <row r="2" spans="1:5" ht="42" customHeight="1">
      <c r="A2" s="20" t="s">
        <v>1</v>
      </c>
      <c r="B2" s="20" t="s">
        <v>2</v>
      </c>
      <c r="C2" s="20" t="s">
        <v>71</v>
      </c>
      <c r="D2" s="20" t="s">
        <v>4</v>
      </c>
      <c r="E2" s="20" t="s">
        <v>5</v>
      </c>
    </row>
    <row r="3" spans="1:5" ht="42" customHeight="1">
      <c r="A3" s="20">
        <v>1</v>
      </c>
      <c r="B3" s="21" t="s">
        <v>6</v>
      </c>
      <c r="C3" s="21" t="s">
        <v>75</v>
      </c>
      <c r="D3" s="22" t="s">
        <v>8</v>
      </c>
      <c r="E3" s="23">
        <v>4</v>
      </c>
    </row>
    <row r="4" spans="1:5" ht="42" customHeight="1">
      <c r="A4" s="20">
        <v>2</v>
      </c>
      <c r="B4" s="21" t="s">
        <v>9</v>
      </c>
      <c r="C4" s="21" t="s">
        <v>76</v>
      </c>
      <c r="D4" s="22" t="s">
        <v>11</v>
      </c>
      <c r="E4" s="24">
        <v>80</v>
      </c>
    </row>
    <row r="5" spans="1:5" ht="42" customHeight="1">
      <c r="A5" s="20">
        <v>3</v>
      </c>
      <c r="B5" s="21" t="s">
        <v>12</v>
      </c>
      <c r="C5" s="21" t="s">
        <v>72</v>
      </c>
      <c r="D5" s="22" t="s">
        <v>8</v>
      </c>
      <c r="E5" s="24">
        <v>4</v>
      </c>
    </row>
    <row r="6" spans="1:5" ht="42" customHeight="1">
      <c r="A6" s="20">
        <v>4</v>
      </c>
      <c r="B6" s="21" t="s">
        <v>13</v>
      </c>
      <c r="C6" s="21" t="s">
        <v>73</v>
      </c>
      <c r="D6" s="22" t="s">
        <v>14</v>
      </c>
      <c r="E6" s="24">
        <v>80</v>
      </c>
    </row>
    <row r="7" spans="1:5" ht="42" customHeight="1">
      <c r="A7" s="20">
        <v>5</v>
      </c>
      <c r="B7" s="21" t="s">
        <v>15</v>
      </c>
      <c r="C7" s="21" t="s">
        <v>77</v>
      </c>
      <c r="D7" s="22" t="s">
        <v>8</v>
      </c>
      <c r="E7" s="24">
        <v>3</v>
      </c>
    </row>
    <row r="8" spans="1:5" ht="42" customHeight="1">
      <c r="A8" s="20">
        <v>6</v>
      </c>
      <c r="B8" s="21" t="s">
        <v>17</v>
      </c>
      <c r="C8" s="21" t="s">
        <v>78</v>
      </c>
      <c r="D8" s="22" t="s">
        <v>8</v>
      </c>
      <c r="E8" s="24">
        <v>7</v>
      </c>
    </row>
    <row r="9" spans="1:5" ht="42" customHeight="1">
      <c r="A9" s="20">
        <v>7</v>
      </c>
      <c r="B9" s="21" t="s">
        <v>19</v>
      </c>
      <c r="C9" s="21" t="s">
        <v>79</v>
      </c>
      <c r="D9" s="22" t="s">
        <v>8</v>
      </c>
      <c r="E9" s="24">
        <v>7</v>
      </c>
    </row>
    <row r="10" spans="1:5" ht="42" customHeight="1">
      <c r="A10" s="20">
        <v>8</v>
      </c>
      <c r="B10" s="21" t="s">
        <v>20</v>
      </c>
      <c r="C10" s="21" t="s">
        <v>83</v>
      </c>
      <c r="D10" s="22" t="s">
        <v>22</v>
      </c>
      <c r="E10" s="24">
        <v>20</v>
      </c>
    </row>
    <row r="11" spans="1:5" ht="42" customHeight="1">
      <c r="A11" s="20">
        <v>9</v>
      </c>
      <c r="B11" s="21" t="s">
        <v>23</v>
      </c>
      <c r="C11" s="33" t="s">
        <v>82</v>
      </c>
      <c r="D11" s="25" t="s">
        <v>22</v>
      </c>
      <c r="E11" s="24">
        <v>9</v>
      </c>
    </row>
    <row r="12" spans="1:5" ht="42" customHeight="1">
      <c r="A12" s="20">
        <v>10</v>
      </c>
      <c r="B12" s="21" t="s">
        <v>24</v>
      </c>
      <c r="C12" s="33" t="s">
        <v>80</v>
      </c>
      <c r="D12" s="25" t="s">
        <v>8</v>
      </c>
      <c r="E12" s="24">
        <v>7</v>
      </c>
    </row>
    <row r="13" spans="1:5" ht="42" customHeight="1">
      <c r="A13" s="20">
        <v>11</v>
      </c>
      <c r="B13" s="21" t="s">
        <v>25</v>
      </c>
      <c r="C13" s="33" t="s">
        <v>81</v>
      </c>
      <c r="D13" s="25" t="s">
        <v>22</v>
      </c>
      <c r="E13" s="24">
        <v>6</v>
      </c>
    </row>
    <row r="14" spans="1:5" ht="42" customHeight="1">
      <c r="A14" s="20">
        <v>12</v>
      </c>
      <c r="B14" s="21" t="s">
        <v>27</v>
      </c>
      <c r="C14" s="33" t="s">
        <v>84</v>
      </c>
      <c r="D14" s="25" t="s">
        <v>8</v>
      </c>
      <c r="E14" s="24">
        <v>5</v>
      </c>
    </row>
    <row r="15" spans="1:5" ht="42" customHeight="1">
      <c r="A15" s="20">
        <v>13</v>
      </c>
      <c r="B15" s="21" t="s">
        <v>28</v>
      </c>
      <c r="C15" s="21" t="s">
        <v>85</v>
      </c>
      <c r="D15" s="25" t="s">
        <v>22</v>
      </c>
      <c r="E15" s="24">
        <v>6</v>
      </c>
    </row>
    <row r="16" spans="1:5" ht="42" customHeight="1">
      <c r="A16" s="20">
        <v>14</v>
      </c>
      <c r="B16" s="26" t="s">
        <v>30</v>
      </c>
      <c r="C16" s="26" t="s">
        <v>102</v>
      </c>
      <c r="D16" s="25" t="s">
        <v>22</v>
      </c>
      <c r="E16" s="24">
        <v>40</v>
      </c>
    </row>
    <row r="17" spans="1:5" ht="42" customHeight="1">
      <c r="A17" s="20">
        <v>15</v>
      </c>
      <c r="B17" s="21" t="s">
        <v>31</v>
      </c>
      <c r="C17" s="33" t="s">
        <v>86</v>
      </c>
      <c r="D17" s="25" t="s">
        <v>8</v>
      </c>
      <c r="E17" s="24">
        <v>2</v>
      </c>
    </row>
    <row r="18" spans="1:5" ht="42" customHeight="1">
      <c r="A18" s="20">
        <v>16</v>
      </c>
      <c r="B18" s="21" t="s">
        <v>32</v>
      </c>
      <c r="C18" s="33" t="s">
        <v>87</v>
      </c>
      <c r="D18" s="25" t="s">
        <v>8</v>
      </c>
      <c r="E18" s="24">
        <v>8</v>
      </c>
    </row>
    <row r="19" spans="1:5" ht="42" customHeight="1">
      <c r="A19" s="20">
        <v>17</v>
      </c>
      <c r="B19" s="21" t="s">
        <v>33</v>
      </c>
      <c r="C19" s="33" t="s">
        <v>88</v>
      </c>
      <c r="D19" s="25" t="s">
        <v>11</v>
      </c>
      <c r="E19" s="24">
        <v>5</v>
      </c>
    </row>
    <row r="20" spans="1:5" ht="42" customHeight="1">
      <c r="A20" s="20">
        <v>18</v>
      </c>
      <c r="B20" s="21" t="s">
        <v>34</v>
      </c>
      <c r="C20" s="33" t="s">
        <v>74</v>
      </c>
      <c r="D20" s="25" t="s">
        <v>11</v>
      </c>
      <c r="E20" s="24">
        <v>4</v>
      </c>
    </row>
    <row r="21" spans="1:5" ht="42" customHeight="1">
      <c r="A21" s="20">
        <v>19</v>
      </c>
      <c r="B21" s="21" t="s">
        <v>35</v>
      </c>
      <c r="C21" s="34" t="s">
        <v>89</v>
      </c>
      <c r="D21" s="25" t="s">
        <v>11</v>
      </c>
      <c r="E21" s="24">
        <v>2</v>
      </c>
    </row>
    <row r="22" spans="1:5" ht="42" customHeight="1">
      <c r="A22" s="20">
        <v>20</v>
      </c>
      <c r="B22" s="21" t="s">
        <v>36</v>
      </c>
      <c r="C22" s="21" t="s">
        <v>90</v>
      </c>
      <c r="D22" s="22" t="s">
        <v>11</v>
      </c>
      <c r="E22" s="24">
        <v>80</v>
      </c>
    </row>
    <row r="23" spans="1:5" ht="42" customHeight="1">
      <c r="A23" s="20">
        <v>21</v>
      </c>
      <c r="B23" s="21" t="s">
        <v>37</v>
      </c>
      <c r="C23" s="21" t="s">
        <v>91</v>
      </c>
      <c r="D23" s="22" t="s">
        <v>11</v>
      </c>
      <c r="E23" s="24">
        <v>15</v>
      </c>
    </row>
    <row r="24" spans="1:5" ht="42" customHeight="1">
      <c r="A24" s="20">
        <v>22</v>
      </c>
      <c r="B24" s="21" t="s">
        <v>38</v>
      </c>
      <c r="C24" s="35" t="s">
        <v>92</v>
      </c>
      <c r="D24" s="22" t="s">
        <v>11</v>
      </c>
      <c r="E24" s="24">
        <v>300</v>
      </c>
    </row>
    <row r="25" spans="1:5" ht="42" customHeight="1">
      <c r="A25" s="20">
        <v>23</v>
      </c>
      <c r="B25" s="21" t="s">
        <v>39</v>
      </c>
      <c r="C25" s="35" t="s">
        <v>93</v>
      </c>
      <c r="D25" s="22" t="s">
        <v>11</v>
      </c>
      <c r="E25" s="24">
        <v>30</v>
      </c>
    </row>
    <row r="26" spans="1:5" ht="42" customHeight="1">
      <c r="A26" s="20">
        <v>24</v>
      </c>
      <c r="B26" s="21" t="s">
        <v>40</v>
      </c>
      <c r="C26" s="35" t="s">
        <v>94</v>
      </c>
      <c r="D26" s="22" t="s">
        <v>11</v>
      </c>
      <c r="E26" s="24">
        <v>80</v>
      </c>
    </row>
    <row r="27" spans="1:5" ht="42" customHeight="1">
      <c r="A27" s="20">
        <v>25</v>
      </c>
      <c r="B27" s="21" t="s">
        <v>41</v>
      </c>
      <c r="C27" s="35" t="s">
        <v>94</v>
      </c>
      <c r="D27" s="22" t="s">
        <v>11</v>
      </c>
      <c r="E27" s="24">
        <v>80</v>
      </c>
    </row>
    <row r="28" spans="1:5" ht="42" customHeight="1">
      <c r="A28" s="20">
        <v>26</v>
      </c>
      <c r="B28" s="21" t="s">
        <v>42</v>
      </c>
      <c r="C28" s="35" t="s">
        <v>95</v>
      </c>
      <c r="D28" s="22" t="s">
        <v>11</v>
      </c>
      <c r="E28" s="24">
        <v>50</v>
      </c>
    </row>
    <row r="29" spans="1:5" ht="42" customHeight="1">
      <c r="A29" s="20">
        <v>27</v>
      </c>
      <c r="B29" s="21" t="s">
        <v>43</v>
      </c>
      <c r="C29" s="35" t="s">
        <v>96</v>
      </c>
      <c r="D29" s="22" t="s">
        <v>11</v>
      </c>
      <c r="E29" s="24">
        <v>35</v>
      </c>
    </row>
    <row r="30" spans="1:5" ht="42" customHeight="1">
      <c r="A30" s="20">
        <v>28</v>
      </c>
      <c r="B30" s="21" t="s">
        <v>44</v>
      </c>
      <c r="C30" s="35" t="s">
        <v>97</v>
      </c>
      <c r="D30" s="22" t="s">
        <v>11</v>
      </c>
      <c r="E30" s="24">
        <v>100</v>
      </c>
    </row>
    <row r="31" spans="1:5" ht="42" customHeight="1">
      <c r="A31" s="20">
        <v>29</v>
      </c>
      <c r="B31" s="21" t="s">
        <v>45</v>
      </c>
      <c r="C31" s="35" t="s">
        <v>93</v>
      </c>
      <c r="D31" s="22" t="s">
        <v>11</v>
      </c>
      <c r="E31" s="24">
        <v>10</v>
      </c>
    </row>
    <row r="32" spans="1:5" ht="42" customHeight="1">
      <c r="A32" s="20">
        <v>30</v>
      </c>
      <c r="B32" s="21" t="s">
        <v>46</v>
      </c>
      <c r="C32" s="21" t="s">
        <v>103</v>
      </c>
      <c r="D32" s="22" t="s">
        <v>22</v>
      </c>
      <c r="E32" s="24">
        <v>25</v>
      </c>
    </row>
    <row r="33" spans="1:5" ht="42" customHeight="1">
      <c r="A33" s="20">
        <v>31</v>
      </c>
      <c r="B33" s="21" t="s">
        <v>47</v>
      </c>
      <c r="C33" s="21" t="s">
        <v>99</v>
      </c>
      <c r="D33" s="22" t="s">
        <v>11</v>
      </c>
      <c r="E33" s="24">
        <v>15</v>
      </c>
    </row>
    <row r="34" spans="1:5" ht="42" customHeight="1">
      <c r="A34" s="20">
        <v>32</v>
      </c>
      <c r="B34" s="21" t="s">
        <v>48</v>
      </c>
      <c r="C34" s="36" t="s">
        <v>100</v>
      </c>
      <c r="D34" s="22" t="s">
        <v>14</v>
      </c>
      <c r="E34" s="24">
        <v>30</v>
      </c>
    </row>
    <row r="35" spans="1:5" ht="42" customHeight="1">
      <c r="A35" s="20">
        <v>33</v>
      </c>
      <c r="B35" s="21" t="s">
        <v>49</v>
      </c>
      <c r="C35" s="36" t="s">
        <v>101</v>
      </c>
      <c r="D35" s="22" t="s">
        <v>11</v>
      </c>
      <c r="E35" s="24">
        <v>6</v>
      </c>
    </row>
    <row r="36" spans="1:5" ht="42" customHeight="1">
      <c r="A36" s="20">
        <v>34</v>
      </c>
      <c r="B36" s="21" t="s">
        <v>50</v>
      </c>
      <c r="C36" s="21" t="s">
        <v>98</v>
      </c>
      <c r="D36" s="22" t="s">
        <v>11</v>
      </c>
      <c r="E36" s="24">
        <v>3</v>
      </c>
    </row>
    <row r="37" spans="1:5" ht="42" customHeight="1">
      <c r="A37" s="20">
        <v>35</v>
      </c>
      <c r="B37" s="27" t="s">
        <v>51</v>
      </c>
      <c r="C37" s="28" t="s">
        <v>52</v>
      </c>
      <c r="D37" s="22" t="s">
        <v>11</v>
      </c>
      <c r="E37" s="24">
        <v>2</v>
      </c>
    </row>
    <row r="38" spans="1:5" s="19" customFormat="1" ht="42" customHeight="1">
      <c r="D38" s="29"/>
    </row>
  </sheetData>
  <mergeCells count="1">
    <mergeCell ref="A1:E1"/>
  </mergeCells>
  <phoneticPr fontId="17" type="noConversion"/>
  <pageMargins left="0.196527777777778" right="7.8472222222222193E-2" top="1" bottom="1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H7"/>
  <sheetViews>
    <sheetView workbookViewId="0">
      <selection activeCell="H3" sqref="H3:H6"/>
    </sheetView>
  </sheetViews>
  <sheetFormatPr defaultColWidth="14.09765625" defaultRowHeight="33" customHeight="1"/>
  <cols>
    <col min="1" max="1" width="5.69921875" style="1" customWidth="1"/>
    <col min="2" max="2" width="18" style="1" customWidth="1"/>
    <col min="3" max="3" width="25.19921875" style="1" customWidth="1"/>
    <col min="4" max="4" width="24.59765625" style="1" customWidth="1"/>
    <col min="5" max="16383" width="14.09765625" style="1" customWidth="1"/>
    <col min="16384" max="16384" width="14.09765625" style="1"/>
  </cols>
  <sheetData>
    <row r="1" spans="1:8" ht="33" customHeight="1">
      <c r="A1" s="30" t="s">
        <v>0</v>
      </c>
      <c r="B1" s="31"/>
      <c r="C1" s="31"/>
      <c r="D1" s="31"/>
      <c r="E1" s="31"/>
      <c r="F1" s="31"/>
      <c r="G1" s="31"/>
      <c r="H1" s="31"/>
    </row>
    <row r="2" spans="1:8" ht="33" customHeight="1">
      <c r="A2" s="2" t="s">
        <v>1</v>
      </c>
      <c r="B2" s="2" t="s">
        <v>53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54</v>
      </c>
      <c r="H2" s="2" t="s">
        <v>55</v>
      </c>
    </row>
    <row r="3" spans="1:8" ht="33" customHeight="1">
      <c r="A3" s="3">
        <v>1</v>
      </c>
      <c r="B3" s="4" t="s">
        <v>56</v>
      </c>
      <c r="C3" s="4" t="s">
        <v>6</v>
      </c>
      <c r="D3" s="4" t="s">
        <v>7</v>
      </c>
      <c r="E3" s="4" t="s">
        <v>8</v>
      </c>
      <c r="F3" s="5">
        <v>5</v>
      </c>
      <c r="G3" s="5">
        <v>3500</v>
      </c>
      <c r="H3" s="5">
        <f>F3*G3</f>
        <v>17500</v>
      </c>
    </row>
    <row r="4" spans="1:8" ht="33" customHeight="1">
      <c r="A4" s="3">
        <v>2</v>
      </c>
      <c r="B4" s="4" t="s">
        <v>56</v>
      </c>
      <c r="C4" s="4" t="s">
        <v>9</v>
      </c>
      <c r="D4" s="4" t="s">
        <v>10</v>
      </c>
      <c r="E4" s="4" t="s">
        <v>11</v>
      </c>
      <c r="F4" s="5">
        <v>100</v>
      </c>
      <c r="G4" s="5">
        <v>160</v>
      </c>
      <c r="H4" s="5">
        <f>F4*G4</f>
        <v>16000</v>
      </c>
    </row>
    <row r="5" spans="1:8" ht="33" customHeight="1">
      <c r="A5" s="3">
        <v>3</v>
      </c>
      <c r="B5" s="4" t="s">
        <v>57</v>
      </c>
      <c r="C5" s="4" t="s">
        <v>58</v>
      </c>
      <c r="D5" s="4" t="s">
        <v>59</v>
      </c>
      <c r="E5" s="4" t="s">
        <v>8</v>
      </c>
      <c r="F5" s="5">
        <v>1</v>
      </c>
      <c r="G5" s="5">
        <v>3500</v>
      </c>
      <c r="H5" s="5">
        <f>F5*G5</f>
        <v>3500</v>
      </c>
    </row>
    <row r="6" spans="1:8" ht="33" customHeight="1">
      <c r="A6" s="3">
        <v>4</v>
      </c>
      <c r="B6" s="4" t="s">
        <v>57</v>
      </c>
      <c r="C6" s="4" t="s">
        <v>60</v>
      </c>
      <c r="D6" s="4" t="s">
        <v>16</v>
      </c>
      <c r="E6" s="4" t="s">
        <v>8</v>
      </c>
      <c r="F6" s="5">
        <v>1</v>
      </c>
      <c r="G6" s="5">
        <v>4500</v>
      </c>
      <c r="H6" s="5">
        <f>F6*G6</f>
        <v>4500</v>
      </c>
    </row>
    <row r="7" spans="1:8" ht="33" customHeight="1">
      <c r="C7" s="15"/>
      <c r="D7" s="16"/>
      <c r="E7" s="16"/>
      <c r="F7" s="16"/>
      <c r="H7" s="17"/>
    </row>
  </sheetData>
  <mergeCells count="1">
    <mergeCell ref="A1:H1"/>
  </mergeCells>
  <phoneticPr fontId="17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H4"/>
  <sheetViews>
    <sheetView workbookViewId="0">
      <selection activeCell="D8" sqref="D8"/>
    </sheetView>
  </sheetViews>
  <sheetFormatPr defaultColWidth="14.09765625" defaultRowHeight="33" customHeight="1"/>
  <cols>
    <col min="1" max="1" width="5.69921875" style="1" customWidth="1"/>
    <col min="2" max="2" width="18" style="1" customWidth="1"/>
    <col min="3" max="3" width="25.19921875" style="1" customWidth="1"/>
    <col min="4" max="4" width="24.59765625" style="1" customWidth="1"/>
    <col min="5" max="16383" width="14.09765625" style="1" customWidth="1"/>
    <col min="16384" max="16384" width="14.09765625" style="1"/>
  </cols>
  <sheetData>
    <row r="1" spans="1:8" ht="33" customHeight="1">
      <c r="A1" s="30" t="s">
        <v>0</v>
      </c>
      <c r="B1" s="31"/>
      <c r="C1" s="31"/>
      <c r="D1" s="31"/>
      <c r="E1" s="31"/>
      <c r="F1" s="31"/>
      <c r="G1" s="31"/>
      <c r="H1" s="31"/>
    </row>
    <row r="2" spans="1:8" ht="33" customHeight="1">
      <c r="A2" s="2" t="s">
        <v>1</v>
      </c>
      <c r="B2" s="2" t="s">
        <v>53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54</v>
      </c>
      <c r="H2" s="2" t="s">
        <v>55</v>
      </c>
    </row>
    <row r="3" spans="1:8" ht="33" customHeight="1">
      <c r="A3" s="3">
        <v>1</v>
      </c>
      <c r="B3" s="4" t="s">
        <v>57</v>
      </c>
      <c r="C3" s="4" t="s">
        <v>17</v>
      </c>
      <c r="D3" s="4" t="s">
        <v>18</v>
      </c>
      <c r="E3" s="4" t="s">
        <v>8</v>
      </c>
      <c r="F3" s="5">
        <v>5</v>
      </c>
      <c r="G3" s="5">
        <v>3400</v>
      </c>
      <c r="H3" s="5">
        <f>F3*G3</f>
        <v>17000</v>
      </c>
    </row>
    <row r="4" spans="1:8" ht="33" customHeight="1">
      <c r="C4" s="15"/>
      <c r="D4" s="16"/>
      <c r="E4" s="16"/>
      <c r="F4" s="16"/>
      <c r="H4" s="17"/>
    </row>
  </sheetData>
  <mergeCells count="1">
    <mergeCell ref="A1:H1"/>
  </mergeCells>
  <phoneticPr fontId="17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/>
  <dimension ref="A1:H10"/>
  <sheetViews>
    <sheetView workbookViewId="0">
      <selection activeCell="E14" sqref="E14"/>
    </sheetView>
  </sheetViews>
  <sheetFormatPr defaultColWidth="14.09765625" defaultRowHeight="33" customHeight="1"/>
  <cols>
    <col min="1" max="1" width="5.69921875" style="1" customWidth="1"/>
    <col min="2" max="2" width="18" style="1" customWidth="1"/>
    <col min="3" max="3" width="25.19921875" style="1" customWidth="1"/>
    <col min="4" max="4" width="24.59765625" style="1" customWidth="1"/>
    <col min="5" max="16383" width="14.09765625" style="1" customWidth="1"/>
    <col min="16384" max="16384" width="14.09765625" style="1"/>
  </cols>
  <sheetData>
    <row r="1" spans="1:8" ht="33" customHeight="1">
      <c r="A1" s="30" t="s">
        <v>0</v>
      </c>
      <c r="B1" s="31"/>
      <c r="C1" s="31"/>
      <c r="D1" s="31"/>
      <c r="E1" s="31"/>
      <c r="F1" s="31"/>
      <c r="G1" s="31"/>
      <c r="H1" s="31"/>
    </row>
    <row r="2" spans="1:8" ht="33" customHeight="1">
      <c r="A2" s="2" t="s">
        <v>1</v>
      </c>
      <c r="B2" s="2" t="s">
        <v>53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54</v>
      </c>
      <c r="H2" s="2" t="s">
        <v>55</v>
      </c>
    </row>
    <row r="3" spans="1:8" ht="33" customHeight="1">
      <c r="A3" s="3">
        <v>1</v>
      </c>
      <c r="B3" s="4" t="s">
        <v>61</v>
      </c>
      <c r="C3" s="4" t="s">
        <v>20</v>
      </c>
      <c r="D3" s="4" t="s">
        <v>21</v>
      </c>
      <c r="E3" s="4" t="s">
        <v>22</v>
      </c>
      <c r="F3" s="5">
        <v>4</v>
      </c>
      <c r="G3" s="5">
        <v>3700</v>
      </c>
      <c r="H3" s="5">
        <f t="shared" ref="H3:H8" si="0">F3*G3</f>
        <v>14800</v>
      </c>
    </row>
    <row r="4" spans="1:8" ht="33" customHeight="1">
      <c r="A4" s="3">
        <v>2</v>
      </c>
      <c r="B4" s="4" t="s">
        <v>61</v>
      </c>
      <c r="C4" s="4" t="s">
        <v>62</v>
      </c>
      <c r="D4" s="4" t="s">
        <v>21</v>
      </c>
      <c r="E4" s="4" t="s">
        <v>22</v>
      </c>
      <c r="F4" s="5">
        <v>2</v>
      </c>
      <c r="G4" s="5">
        <v>4600</v>
      </c>
      <c r="H4" s="5">
        <f t="shared" si="0"/>
        <v>9200</v>
      </c>
    </row>
    <row r="5" spans="1:8" ht="33" customHeight="1">
      <c r="A5" s="3">
        <v>3</v>
      </c>
      <c r="B5" s="7" t="s">
        <v>63</v>
      </c>
      <c r="C5" s="4" t="s">
        <v>28</v>
      </c>
      <c r="D5" s="4" t="s">
        <v>29</v>
      </c>
      <c r="E5" s="4" t="s">
        <v>22</v>
      </c>
      <c r="F5" s="5">
        <v>1</v>
      </c>
      <c r="G5" s="5">
        <v>3700</v>
      </c>
      <c r="H5" s="5">
        <f t="shared" si="0"/>
        <v>3700</v>
      </c>
    </row>
    <row r="6" spans="1:8" ht="33" customHeight="1">
      <c r="A6" s="3">
        <v>4</v>
      </c>
      <c r="B6" s="8" t="s">
        <v>64</v>
      </c>
      <c r="C6" s="9" t="s">
        <v>65</v>
      </c>
      <c r="D6" s="9" t="s">
        <v>66</v>
      </c>
      <c r="E6" s="9" t="s">
        <v>67</v>
      </c>
      <c r="F6" s="10">
        <v>4</v>
      </c>
      <c r="G6" s="10">
        <v>768</v>
      </c>
      <c r="H6" s="10">
        <f t="shared" si="0"/>
        <v>3072</v>
      </c>
    </row>
    <row r="7" spans="1:8" ht="33" customHeight="1">
      <c r="A7" s="3">
        <v>5</v>
      </c>
      <c r="B7" s="11" t="s">
        <v>68</v>
      </c>
      <c r="C7" s="12" t="s">
        <v>25</v>
      </c>
      <c r="D7" s="12" t="s">
        <v>26</v>
      </c>
      <c r="E7" s="12" t="s">
        <v>22</v>
      </c>
      <c r="F7" s="13">
        <v>2</v>
      </c>
      <c r="G7" s="13">
        <v>765</v>
      </c>
      <c r="H7" s="13">
        <f t="shared" si="0"/>
        <v>1530</v>
      </c>
    </row>
    <row r="8" spans="1:8" ht="33" customHeight="1">
      <c r="A8" s="14">
        <v>6</v>
      </c>
      <c r="B8" s="11" t="s">
        <v>68</v>
      </c>
      <c r="C8" s="11" t="s">
        <v>69</v>
      </c>
      <c r="D8" s="11" t="s">
        <v>70</v>
      </c>
      <c r="E8" s="11" t="s">
        <v>22</v>
      </c>
      <c r="F8" s="13">
        <v>28</v>
      </c>
      <c r="G8" s="13">
        <v>600</v>
      </c>
      <c r="H8" s="13">
        <f t="shared" si="0"/>
        <v>16800</v>
      </c>
    </row>
    <row r="10" spans="1:8" ht="31.05" customHeight="1"/>
  </sheetData>
  <mergeCells count="1">
    <mergeCell ref="A1:H1"/>
  </mergeCells>
  <phoneticPr fontId="17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I13"/>
  <sheetViews>
    <sheetView workbookViewId="0">
      <selection activeCell="D16" sqref="D16"/>
    </sheetView>
  </sheetViews>
  <sheetFormatPr defaultColWidth="14.09765625" defaultRowHeight="33" customHeight="1"/>
  <cols>
    <col min="1" max="1" width="5.69921875" style="1" customWidth="1"/>
    <col min="2" max="2" width="18" style="1" customWidth="1"/>
    <col min="3" max="3" width="25.19921875" style="1" customWidth="1"/>
    <col min="4" max="4" width="24.59765625" style="1" customWidth="1"/>
    <col min="5" max="8" width="9.69921875" style="1" customWidth="1"/>
    <col min="9" max="9" width="8.69921875" style="1" customWidth="1"/>
    <col min="10" max="16382" width="14.09765625" style="1" customWidth="1"/>
    <col min="16383" max="16384" width="14.09765625" style="1"/>
  </cols>
  <sheetData>
    <row r="1" spans="1:9" ht="33" customHeight="1">
      <c r="A1" s="30" t="s">
        <v>0</v>
      </c>
      <c r="B1" s="31"/>
      <c r="C1" s="31"/>
      <c r="D1" s="31"/>
      <c r="E1" s="31"/>
      <c r="F1" s="31"/>
      <c r="G1" s="31"/>
      <c r="H1" s="31"/>
    </row>
    <row r="2" spans="1:9" ht="33" customHeight="1">
      <c r="A2" s="2" t="s">
        <v>1</v>
      </c>
      <c r="B2" s="2" t="s">
        <v>53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54</v>
      </c>
      <c r="H2" s="2" t="s">
        <v>55</v>
      </c>
    </row>
    <row r="3" spans="1:9" ht="33" customHeight="1">
      <c r="A3" s="3">
        <v>1</v>
      </c>
      <c r="B3" s="4" t="s">
        <v>56</v>
      </c>
      <c r="C3" s="4" t="s">
        <v>6</v>
      </c>
      <c r="D3" s="4" t="s">
        <v>7</v>
      </c>
      <c r="E3" s="4" t="s">
        <v>8</v>
      </c>
      <c r="F3" s="5">
        <v>5</v>
      </c>
      <c r="G3" s="5">
        <v>3500</v>
      </c>
      <c r="H3" s="6">
        <f t="shared" ref="H3:H13" si="0">F3*G3</f>
        <v>17500</v>
      </c>
      <c r="I3" s="32"/>
    </row>
    <row r="4" spans="1:9" ht="33" customHeight="1">
      <c r="A4" s="3">
        <v>2</v>
      </c>
      <c r="B4" s="4" t="s">
        <v>56</v>
      </c>
      <c r="C4" s="4" t="s">
        <v>9</v>
      </c>
      <c r="D4" s="4" t="s">
        <v>10</v>
      </c>
      <c r="E4" s="4" t="s">
        <v>11</v>
      </c>
      <c r="F4" s="5">
        <v>100</v>
      </c>
      <c r="G4" s="5">
        <v>160</v>
      </c>
      <c r="H4" s="6">
        <f t="shared" si="0"/>
        <v>16000</v>
      </c>
      <c r="I4" s="32"/>
    </row>
    <row r="5" spans="1:9" ht="33" customHeight="1">
      <c r="A5" s="3">
        <v>3</v>
      </c>
      <c r="B5" s="4" t="s">
        <v>57</v>
      </c>
      <c r="C5" s="4" t="s">
        <v>58</v>
      </c>
      <c r="D5" s="4" t="s">
        <v>59</v>
      </c>
      <c r="E5" s="4" t="s">
        <v>8</v>
      </c>
      <c r="F5" s="5">
        <v>1</v>
      </c>
      <c r="G5" s="5">
        <v>3500</v>
      </c>
      <c r="H5" s="6">
        <f t="shared" si="0"/>
        <v>3500</v>
      </c>
      <c r="I5" s="32"/>
    </row>
    <row r="6" spans="1:9" ht="33" customHeight="1">
      <c r="A6" s="3">
        <v>4</v>
      </c>
      <c r="B6" s="4" t="s">
        <v>57</v>
      </c>
      <c r="C6" s="4" t="s">
        <v>60</v>
      </c>
      <c r="D6" s="4" t="s">
        <v>16</v>
      </c>
      <c r="E6" s="4" t="s">
        <v>8</v>
      </c>
      <c r="F6" s="5">
        <v>1</v>
      </c>
      <c r="G6" s="5">
        <v>4500</v>
      </c>
      <c r="H6" s="6">
        <f t="shared" si="0"/>
        <v>4500</v>
      </c>
      <c r="I6" s="32"/>
    </row>
    <row r="7" spans="1:9" ht="33" customHeight="1">
      <c r="A7" s="3">
        <v>5</v>
      </c>
      <c r="B7" s="4" t="s">
        <v>57</v>
      </c>
      <c r="C7" s="4" t="s">
        <v>17</v>
      </c>
      <c r="D7" s="4" t="s">
        <v>18</v>
      </c>
      <c r="E7" s="4" t="s">
        <v>8</v>
      </c>
      <c r="F7" s="5">
        <v>5</v>
      </c>
      <c r="G7" s="5">
        <v>3400</v>
      </c>
      <c r="H7" s="5">
        <f t="shared" si="0"/>
        <v>17000</v>
      </c>
    </row>
    <row r="8" spans="1:9" ht="33" customHeight="1">
      <c r="A8" s="3">
        <v>6</v>
      </c>
      <c r="B8" s="4" t="s">
        <v>61</v>
      </c>
      <c r="C8" s="4" t="s">
        <v>20</v>
      </c>
      <c r="D8" s="4" t="s">
        <v>21</v>
      </c>
      <c r="E8" s="4" t="s">
        <v>22</v>
      </c>
      <c r="F8" s="5">
        <v>4</v>
      </c>
      <c r="G8" s="5">
        <v>3700</v>
      </c>
      <c r="H8" s="5">
        <f t="shared" si="0"/>
        <v>14800</v>
      </c>
    </row>
    <row r="9" spans="1:9" ht="33" customHeight="1">
      <c r="A9" s="3">
        <v>7</v>
      </c>
      <c r="B9" s="4" t="s">
        <v>61</v>
      </c>
      <c r="C9" s="4" t="s">
        <v>62</v>
      </c>
      <c r="D9" s="4" t="s">
        <v>21</v>
      </c>
      <c r="E9" s="4" t="s">
        <v>22</v>
      </c>
      <c r="F9" s="5">
        <v>2</v>
      </c>
      <c r="G9" s="5">
        <v>4600</v>
      </c>
      <c r="H9" s="5">
        <f t="shared" si="0"/>
        <v>9200</v>
      </c>
    </row>
    <row r="10" spans="1:9" ht="33" customHeight="1">
      <c r="A10" s="3">
        <v>8</v>
      </c>
      <c r="B10" s="7" t="s">
        <v>63</v>
      </c>
      <c r="C10" s="4" t="s">
        <v>28</v>
      </c>
      <c r="D10" s="4" t="s">
        <v>29</v>
      </c>
      <c r="E10" s="4" t="s">
        <v>22</v>
      </c>
      <c r="F10" s="5">
        <v>1</v>
      </c>
      <c r="G10" s="5">
        <v>3700</v>
      </c>
      <c r="H10" s="5">
        <f t="shared" si="0"/>
        <v>3700</v>
      </c>
    </row>
    <row r="11" spans="1:9" ht="33" customHeight="1">
      <c r="A11" s="3">
        <v>9</v>
      </c>
      <c r="B11" s="8" t="s">
        <v>64</v>
      </c>
      <c r="C11" s="9" t="s">
        <v>65</v>
      </c>
      <c r="D11" s="9" t="s">
        <v>66</v>
      </c>
      <c r="E11" s="9" t="s">
        <v>67</v>
      </c>
      <c r="F11" s="10">
        <v>4</v>
      </c>
      <c r="G11" s="10">
        <v>768</v>
      </c>
      <c r="H11" s="10">
        <f t="shared" si="0"/>
        <v>3072</v>
      </c>
    </row>
    <row r="12" spans="1:9" ht="33" customHeight="1">
      <c r="A12" s="3">
        <v>10</v>
      </c>
      <c r="B12" s="11" t="s">
        <v>68</v>
      </c>
      <c r="C12" s="12" t="s">
        <v>25</v>
      </c>
      <c r="D12" s="12" t="s">
        <v>26</v>
      </c>
      <c r="E12" s="12" t="s">
        <v>22</v>
      </c>
      <c r="F12" s="13">
        <v>2</v>
      </c>
      <c r="G12" s="13">
        <v>765</v>
      </c>
      <c r="H12" s="13">
        <f t="shared" si="0"/>
        <v>1530</v>
      </c>
    </row>
    <row r="13" spans="1:9" ht="33" customHeight="1">
      <c r="A13" s="3">
        <v>11</v>
      </c>
      <c r="B13" s="11" t="s">
        <v>68</v>
      </c>
      <c r="C13" s="11" t="s">
        <v>69</v>
      </c>
      <c r="D13" s="11" t="s">
        <v>70</v>
      </c>
      <c r="E13" s="11" t="s">
        <v>22</v>
      </c>
      <c r="F13" s="13">
        <v>28</v>
      </c>
      <c r="G13" s="13">
        <v>600</v>
      </c>
      <c r="H13" s="13">
        <f t="shared" si="0"/>
        <v>16800</v>
      </c>
    </row>
  </sheetData>
  <mergeCells count="2">
    <mergeCell ref="A1:H1"/>
    <mergeCell ref="I3:I6"/>
  </mergeCells>
  <phoneticPr fontId="17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Sheet2</vt:lpstr>
      <vt:lpstr>1</vt:lpstr>
      <vt:lpstr>2</vt:lpstr>
      <vt:lpstr>3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fangzhen gu</dc:creator>
  <cp:lastModifiedBy>510519264@qq.com</cp:lastModifiedBy>
  <dcterms:created xsi:type="dcterms:W3CDTF">2025-10-30T12:37:00Z</dcterms:created>
  <dcterms:modified xsi:type="dcterms:W3CDTF">2026-03-04T07:31:00Z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wqlLaW5nc29mdCBQREYgdG8gV1BTIDExNQ</vt:lpwstr>
  </property>
  <property fmtid="{D5CDD505-2E9C-101B-9397-08002B2CF9AE}" pid="3" name="Created">
    <vt:filetime>2025-10-30T07:26:47Z</vt:filetime>
  </property>
  <property fmtid="{D5CDD505-2E9C-101B-9397-08002B2CF9AE}" pid="4" name="ICV">
    <vt:lpwstr>140479D0C7124239B70CC6141F30E5AC_13</vt:lpwstr>
  </property>
  <property fmtid="{D5CDD505-2E9C-101B-9397-08002B2CF9AE}" pid="5" name="KSOProductBuildVer">
    <vt:lpwstr>2052-12.1.0.25225</vt:lpwstr>
  </property>
  <property fmtid="{D5CDD505-2E9C-101B-9397-08002B2CF9AE}" pid="6" name="CalculationRule">
    <vt:i4>0</vt:i4>
  </property>
</Properties>
</file>