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dia/image56.webp" ContentType="image/webp"/>
  <Override PartName="/xl/media/image59.webp" ContentType="image/webp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 " sheetId="1" r:id="rId1"/>
  </sheets>
  <definedNames>
    <definedName name="_xlnm._FilterDatabase" localSheetId="0" hidden="1">'汇总 '!$B$3:$F$45</definedName>
    <definedName name="_xlnm.Print_Titles" localSheetId="0">'汇总 '!$3:$3</definedName>
    <definedName name="_xlnm.Print_Area" localSheetId="0">'汇总 '!$B$3:$G$69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6ED69FC3ABD144968EB30D0E6B18287C"/>
        <xdr:cNvPicPr>
          <a:picLocks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15050" y="1803400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5" name="ID_E456CBE5DA3B4F4B971BB802458ABC6E"/>
        <xdr:cNvPicPr>
          <a:picLocks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5956300" y="4022090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6" name="ID_1643ED090025480BB542F6CB0415A610"/>
        <xdr:cNvPicPr>
          <a:picLocks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5911215" y="633920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7" name="ID_1F274A4271D347BC93354CAFAF4EAB67"/>
        <xdr:cNvPicPr>
          <a:picLocks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5967095" y="8693150"/>
          <a:ext cx="1080770" cy="1079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8" name="ID_F1B3217B5F484C0BB4B8D670F9F98AAC"/>
        <xdr:cNvPicPr>
          <a:picLocks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6079490" y="10882630"/>
          <a:ext cx="1080770" cy="10807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9" name="ID_727B955CDA86453680FC9FE9C5AF200F"/>
        <xdr:cNvPicPr>
          <a:picLocks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24575" y="14208125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10" name="ID_F1706357B0D04F80AB8D9DFC337ACEE2"/>
        <xdr:cNvPicPr>
          <a:picLocks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6067425" y="15525750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11" name="ID_2044ACFC5FB745479B4A345DCC802A7E"/>
        <xdr:cNvPicPr>
          <a:picLocks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6101715" y="16709390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12" name="ID_1A85F5ED419241C9B2BD47E7346143D8"/>
        <xdr:cNvPicPr>
          <a:picLocks noChangeArrowheads="1"/>
        </xdr:cNvPicPr>
      </xdr:nvPicPr>
      <xdr:blipFill>
        <a:blip r:embed="rId9"/>
        <a:srcRect/>
        <a:stretch>
          <a:fillRect/>
        </a:stretch>
      </xdr:blipFill>
      <xdr:spPr>
        <a:xfrm>
          <a:off x="5877560" y="18023840"/>
          <a:ext cx="1080770" cy="1079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13" name="ID_975A1DD00A71405291F1292BA027DE58"/>
        <xdr:cNvPicPr>
          <a:picLocks noChangeArrowheads="1"/>
        </xdr:cNvPicPr>
      </xdr:nvPicPr>
      <xdr:blipFill>
        <a:blip r:embed="rId10"/>
        <a:srcRect/>
        <a:stretch>
          <a:fillRect/>
        </a:stretch>
      </xdr:blipFill>
      <xdr:spPr>
        <a:xfrm>
          <a:off x="5900420" y="1929320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32" name="ID_9927E534FDB64310BC15168FA0CF037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056630" y="20528915"/>
          <a:ext cx="1219835" cy="11925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ABB2785E7ED54988B80898E0D3742CC8"/>
        <xdr:cNvPicPr>
          <a:picLocks noChangeArrowheads="1"/>
        </xdr:cNvPicPr>
      </xdr:nvPicPr>
      <xdr:blipFill>
        <a:blip r:embed="rId12"/>
        <a:srcRect/>
        <a:stretch>
          <a:fillRect/>
        </a:stretch>
      </xdr:blipFill>
      <xdr:spPr>
        <a:xfrm>
          <a:off x="5978525" y="2179891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33" name="ID_B5D8F7154053483CBF0E14D569A984E5" descr="新鲜桂圆的功效与作用介绍_中华康网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866130" y="23192740"/>
          <a:ext cx="1350010" cy="10350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5" name="ID_AD5F7E0680DB4110B01E724AAA18915E"/>
        <xdr:cNvPicPr>
          <a:picLocks noChangeArrowheads="1"/>
        </xdr:cNvPicPr>
      </xdr:nvPicPr>
      <xdr:blipFill>
        <a:blip r:embed="rId14"/>
        <a:srcRect/>
        <a:stretch>
          <a:fillRect/>
        </a:stretch>
      </xdr:blipFill>
      <xdr:spPr>
        <a:xfrm>
          <a:off x="6072505" y="24337645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16" name="ID_DDA9CCD4B91E4052BB248849A9A57FC3"/>
        <xdr:cNvPicPr/>
      </xdr:nvPicPr>
      <xdr:blipFill>
        <a:blip r:embed="rId15"/>
        <a:stretch>
          <a:fillRect/>
        </a:stretch>
      </xdr:blipFill>
      <xdr:spPr>
        <a:xfrm>
          <a:off x="6042025" y="25607010"/>
          <a:ext cx="1080135" cy="10801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4" name="ID_E27CDFFA40984C09A1D814DFA9B6FD8F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989320" y="26835735"/>
          <a:ext cx="983615" cy="9372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BFD57AB4AC064C69AED853139C9E162D"/>
        <xdr:cNvPicPr/>
      </xdr:nvPicPr>
      <xdr:blipFill>
        <a:blip r:embed="rId17"/>
        <a:stretch>
          <a:fillRect/>
        </a:stretch>
      </xdr:blipFill>
      <xdr:spPr>
        <a:xfrm>
          <a:off x="6034405" y="28138755"/>
          <a:ext cx="1080770" cy="1079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" name="ID_F64FBEDBFA0349FD8EA6B88AEB321795"/>
        <xdr:cNvPicPr>
          <a:picLocks noChangeArrowheads="1"/>
        </xdr:cNvPicPr>
      </xdr:nvPicPr>
      <xdr:blipFill>
        <a:blip r:embed="rId18"/>
        <a:srcRect/>
        <a:stretch>
          <a:fillRect/>
        </a:stretch>
      </xdr:blipFill>
      <xdr:spPr>
        <a:xfrm>
          <a:off x="5877560" y="29419550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19" name="ID_83DBBCA20D354ABEBCFCB10F4A37E6FD"/>
        <xdr:cNvPicPr>
          <a:picLocks noChangeArrowheads="1"/>
        </xdr:cNvPicPr>
      </xdr:nvPicPr>
      <xdr:blipFill>
        <a:blip r:embed="rId19"/>
        <a:srcRect/>
        <a:stretch>
          <a:fillRect/>
        </a:stretch>
      </xdr:blipFill>
      <xdr:spPr>
        <a:xfrm>
          <a:off x="5922645" y="3065589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21" name="ID_CB9598083D654EC8B106D7586A0247C2"/>
        <xdr:cNvPicPr>
          <a:picLocks noChangeArrowheads="1"/>
        </xdr:cNvPicPr>
      </xdr:nvPicPr>
      <xdr:blipFill>
        <a:blip r:embed="rId20"/>
        <a:srcRect/>
        <a:stretch>
          <a:fillRect/>
        </a:stretch>
      </xdr:blipFill>
      <xdr:spPr>
        <a:xfrm>
          <a:off x="6101715" y="3197034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20" name="ID_B2B088DC65384E8A889F3CB326BACBD1"/>
        <xdr:cNvPicPr/>
      </xdr:nvPicPr>
      <xdr:blipFill>
        <a:blip r:embed="rId21"/>
        <a:stretch>
          <a:fillRect/>
        </a:stretch>
      </xdr:blipFill>
      <xdr:spPr>
        <a:xfrm>
          <a:off x="6023610" y="33308290"/>
          <a:ext cx="1080770" cy="10801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" name="ID_E71C6EF333E64FD582AAAC0F75152B29"/>
        <xdr:cNvPicPr>
          <a:picLocks noChangeArrowheads="1"/>
        </xdr:cNvPicPr>
      </xdr:nvPicPr>
      <xdr:blipFill>
        <a:blip r:embed="rId22"/>
        <a:srcRect/>
        <a:stretch>
          <a:fillRect/>
        </a:stretch>
      </xdr:blipFill>
      <xdr:spPr>
        <a:xfrm>
          <a:off x="6105525" y="35788600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23" name="ID_291B03879FD94357BF5A7735DDD8177C"/>
        <xdr:cNvPicPr>
          <a:picLocks noChangeArrowheads="1"/>
        </xdr:cNvPicPr>
      </xdr:nvPicPr>
      <xdr:blipFill>
        <a:blip r:embed="rId23"/>
        <a:srcRect/>
        <a:stretch>
          <a:fillRect/>
        </a:stretch>
      </xdr:blipFill>
      <xdr:spPr>
        <a:xfrm>
          <a:off x="5991225" y="37058600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24" name="ID_7978BE5422D84F0C898BC9C433611A66"/>
        <xdr:cNvPicPr>
          <a:picLocks noChangeArrowheads="1"/>
        </xdr:cNvPicPr>
      </xdr:nvPicPr>
      <xdr:blipFill>
        <a:blip r:embed="rId24"/>
        <a:srcRect/>
        <a:stretch>
          <a:fillRect/>
        </a:stretch>
      </xdr:blipFill>
      <xdr:spPr>
        <a:xfrm>
          <a:off x="6076950" y="38319075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36" name="ID_CAA897A1E8024D1980F4E62F81F6C110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888990" y="39557960"/>
          <a:ext cx="1256665" cy="11582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6983A7A171594783BDB1FF29561F9A3C"/>
        <xdr:cNvPicPr/>
      </xdr:nvPicPr>
      <xdr:blipFill>
        <a:blip r:embed="rId26"/>
        <a:stretch>
          <a:fillRect/>
        </a:stretch>
      </xdr:blipFill>
      <xdr:spPr>
        <a:xfrm>
          <a:off x="5978525" y="40860980"/>
          <a:ext cx="1080770" cy="10801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6" name="ID_3B7E151A0112421AB4E6F47783F0C48D" descr="荔枝照片"/>
        <xdr:cNvPicPr/>
      </xdr:nvPicPr>
      <xdr:blipFill>
        <a:blip r:embed="rId27"/>
        <a:stretch>
          <a:fillRect/>
        </a:stretch>
      </xdr:blipFill>
      <xdr:spPr>
        <a:xfrm>
          <a:off x="6011545" y="42063035"/>
          <a:ext cx="1080770" cy="10801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15BAA11162A447149A76AFD2847812B5"/>
        <xdr:cNvPicPr>
          <a:picLocks noChangeArrowheads="1"/>
        </xdr:cNvPicPr>
      </xdr:nvPicPr>
      <xdr:blipFill>
        <a:blip r:embed="rId28"/>
        <a:srcRect/>
        <a:stretch>
          <a:fillRect/>
        </a:stretch>
      </xdr:blipFill>
      <xdr:spPr>
        <a:xfrm>
          <a:off x="5989320" y="43378120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37" name="ID_6599C6A6B4894C26935CC01CE0A5DAF6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962650" y="44659550"/>
          <a:ext cx="1167130" cy="11264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7874BC034E6B4D0EB9DCD8157C839ECA"/>
        <xdr:cNvPicPr>
          <a:picLocks noChangeArrowheads="1"/>
        </xdr:cNvPicPr>
      </xdr:nvPicPr>
      <xdr:blipFill>
        <a:blip r:embed="rId30"/>
        <a:srcRect/>
        <a:stretch>
          <a:fillRect/>
        </a:stretch>
      </xdr:blipFill>
      <xdr:spPr>
        <a:xfrm>
          <a:off x="5978525" y="4596447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38" name="ID_FB699A20653244FDA454915E54C3FCF7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922645" y="47167165"/>
          <a:ext cx="1195705" cy="1149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2D6F42ED96A2417989AE247F9E14C0C1"/>
        <xdr:cNvPicPr/>
      </xdr:nvPicPr>
      <xdr:blipFill>
        <a:blip r:embed="rId21"/>
        <a:stretch>
          <a:fillRect/>
        </a:stretch>
      </xdr:blipFill>
      <xdr:spPr>
        <a:xfrm>
          <a:off x="5877560" y="48414940"/>
          <a:ext cx="1080770" cy="10801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9" name="ID_9CA829C2A0B2457E97345A485A4AEA43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877560" y="49740185"/>
          <a:ext cx="1320165" cy="10871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0" name="ID_CD179B1012DF4BD58AE1AD4B271F3939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6023610" y="51088290"/>
          <a:ext cx="1182370" cy="11639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1" name="ID_53A6C093437D4EC6927EEDA2A0308F7F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944870" y="52346860"/>
          <a:ext cx="1195070" cy="11404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1A381109CE934EECB4902B504A7C4BE1"/>
        <xdr:cNvPicPr>
          <a:picLocks noChangeArrowheads="1"/>
        </xdr:cNvPicPr>
      </xdr:nvPicPr>
      <xdr:blipFill>
        <a:blip r:embed="rId35"/>
        <a:srcRect/>
        <a:stretch>
          <a:fillRect/>
        </a:stretch>
      </xdr:blipFill>
      <xdr:spPr>
        <a:xfrm>
          <a:off x="6000750" y="5357177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42" name="ID_1844FAD2D5334D25BB921BA8943F5D92"/>
        <xdr:cNvPicPr/>
      </xdr:nvPicPr>
      <xdr:blipFill>
        <a:blip r:embed="rId36"/>
        <a:srcRect/>
        <a:stretch>
          <a:fillRect/>
        </a:stretch>
      </xdr:blipFill>
      <xdr:spPr>
        <a:xfrm>
          <a:off x="5922010" y="54819550"/>
          <a:ext cx="1080770" cy="10801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3" name="ID_BD10E99C76144E31B81BA1DB144CA079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967095" y="56089550"/>
          <a:ext cx="1024890" cy="10172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" name="ID_CF93C514F757480CB216A6BC564CDD5A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854700" y="57337960"/>
          <a:ext cx="1597025" cy="11499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" name="ID_90E44B443E5A4D809A3D1069C89202C5"/>
        <xdr:cNvPicPr>
          <a:picLocks noChangeArrowheads="1"/>
        </xdr:cNvPicPr>
      </xdr:nvPicPr>
      <xdr:blipFill>
        <a:blip r:embed="rId39"/>
        <a:srcRect/>
        <a:stretch>
          <a:fillRect/>
        </a:stretch>
      </xdr:blipFill>
      <xdr:spPr>
        <a:xfrm>
          <a:off x="5888990" y="5859716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46" name="ID_EC47BC9E01A44227A84C29399E52EE60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877560" y="59890025"/>
          <a:ext cx="1324610" cy="9855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7" name="ID_CDC3554F659642C5A8AC892301023956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5888990" y="61226065"/>
          <a:ext cx="1325245" cy="9880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8" name="ID_7742ED698B224BE4B2B06675F06C08C3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5810250" y="62383035"/>
          <a:ext cx="1372870" cy="11379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9" name="ID_D50048CD6461467A90737E81A9460D32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810250" y="63743205"/>
          <a:ext cx="1386840" cy="11830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0" name="ID_B4B80CBBBE0C42E084F8623B9B3AD8F3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5788025" y="64979550"/>
          <a:ext cx="1410970" cy="9734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A39A7872F1F44967B92F6961A6E613F2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8422640" y="54473475"/>
          <a:ext cx="1358265" cy="11753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C3E0E26E817647809C269612DA8BC930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8422640" y="55768875"/>
          <a:ext cx="1612900" cy="1006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1" name="ID_B365E241FA0A4932AFAC6E6F29451715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8422640" y="57292875"/>
          <a:ext cx="1473835" cy="12280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2" name="ID_461FD4915BA6443AB7B0DB7DCD792F84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8647430" y="59051825"/>
          <a:ext cx="1346200" cy="13379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3" name="ID_28994CF0D78F48AC9A325B05B401E5DA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8474710" y="60880625"/>
          <a:ext cx="1511935" cy="14071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5" name="ID_B6A2DCCD6407449E97C5088E2F5A90AF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8439785" y="64803020"/>
          <a:ext cx="1590675" cy="11010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7" name="ID_4064D7F313FB44A199EBB7CFB8A85852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8433435" y="68291075"/>
          <a:ext cx="1395095" cy="14281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8" name="ID_F8298F51DE0F4AD5BC5B38E1A5ED9292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8485505" y="70540880"/>
          <a:ext cx="1688465" cy="15100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9" name="ID_7B1E56999667428C98F7E945E4F7BF3E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8612505" y="72426195"/>
          <a:ext cx="1012825" cy="9290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0" name="ID_25915850E00C491791A16FB679048734" descr="金桔长什么样图片介绍,金橘和金桔的区别图片,金桔植物_大山谷图库"/>
        <xdr:cNvPicPr>
          <a:picLocks noChangeAspect="1"/>
        </xdr:cNvPicPr>
      </xdr:nvPicPr>
      <xdr:blipFill>
        <a:blip r:embed="rId54" r:link="rId55"/>
        <a:stretch>
          <a:fillRect/>
        </a:stretch>
      </xdr:blipFill>
      <xdr:spPr>
        <a:xfrm>
          <a:off x="8580755" y="73687940"/>
          <a:ext cx="5524500" cy="38862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1" name="ID_3DB2B24969654432BABD03D696B14601" descr="削皮甘蔗-菜筐子"/>
        <xdr:cNvPicPr>
          <a:picLocks noChangeAspect="1"/>
        </xdr:cNvPicPr>
      </xdr:nvPicPr>
      <xdr:blipFill>
        <a:blip r:embed="rId56" r:link="rId55"/>
        <a:stretch>
          <a:fillRect/>
        </a:stretch>
      </xdr:blipFill>
      <xdr:spPr>
        <a:xfrm>
          <a:off x="8785860" y="74853165"/>
          <a:ext cx="9144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2" name="ID_05B1E7C9CAE64CABA6CC60BDD8A8734B" descr="山东羊角蜜甜瓜水果新鲜当季整箱包邮小密瓜香瓜蜜瓜羊角脆_虎窝淘"/>
        <xdr:cNvPicPr>
          <a:picLocks noChangeAspect="1"/>
        </xdr:cNvPicPr>
      </xdr:nvPicPr>
      <xdr:blipFill>
        <a:blip r:embed="rId57" r:link="rId55"/>
        <a:stretch>
          <a:fillRect/>
        </a:stretch>
      </xdr:blipFill>
      <xdr:spPr>
        <a:xfrm>
          <a:off x="8879840" y="75942825"/>
          <a:ext cx="7620000" cy="7620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3" name="ID_4CBB758691DD46C69577A41CE4CFBB45" descr="砂糖橘-花瓣网"/>
        <xdr:cNvPicPr>
          <a:picLocks noChangeAspect="1"/>
        </xdr:cNvPicPr>
      </xdr:nvPicPr>
      <xdr:blipFill>
        <a:blip r:embed="rId58" r:link="rId55"/>
        <a:stretch>
          <a:fillRect/>
        </a:stretch>
      </xdr:blipFill>
      <xdr:spPr>
        <a:xfrm>
          <a:off x="8852535" y="77167740"/>
          <a:ext cx="6267450" cy="62674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5" name="ID_06ED48948D314902822B8984C6C0C24F" descr="粑粑柑图片-粑粑柑素材图片大全-摄图网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8865870" y="78366620"/>
          <a:ext cx="4191000" cy="28454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6" name="ID_215BCC40A47449A5BBBFFB0CFF1FBF00" descr="番茄和西红柿有什么区别？ - 惠农网"/>
        <xdr:cNvPicPr>
          <a:picLocks noChangeAspect="1"/>
        </xdr:cNvPicPr>
      </xdr:nvPicPr>
      <xdr:blipFill>
        <a:blip r:embed="rId60" r:link="rId55"/>
        <a:stretch>
          <a:fillRect/>
        </a:stretch>
      </xdr:blipFill>
      <xdr:spPr>
        <a:xfrm>
          <a:off x="8935085" y="79387700"/>
          <a:ext cx="4514850" cy="45148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7" name="ID_82C16BFFE15544D8865A0BD5BE83F835" descr="桃子的功效与作用是什么？ - 食材知识 - 轻壹"/>
        <xdr:cNvPicPr>
          <a:picLocks noChangeAspect="1"/>
        </xdr:cNvPicPr>
      </xdr:nvPicPr>
      <xdr:blipFill>
        <a:blip r:embed="rId61" r:link="rId55"/>
        <a:stretch>
          <a:fillRect/>
        </a:stretch>
      </xdr:blipFill>
      <xdr:spPr>
        <a:xfrm>
          <a:off x="8935085" y="80626585"/>
          <a:ext cx="10287000" cy="61912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8" name="ID_0A8481FE45254DC49C6B68CF3294DC8A" descr="西夏小香瓜，河南周口特产西夏小香瓜图文介绍 - 懒人建站"/>
        <xdr:cNvPicPr>
          <a:picLocks noChangeAspect="1"/>
        </xdr:cNvPicPr>
      </xdr:nvPicPr>
      <xdr:blipFill>
        <a:blip r:embed="rId62" r:link="rId55"/>
        <a:stretch>
          <a:fillRect/>
        </a:stretch>
      </xdr:blipFill>
      <xdr:spPr>
        <a:xfrm>
          <a:off x="8892540" y="81716245"/>
          <a:ext cx="3810000" cy="2543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4" name="ID_8E8B29536031419FABF15EBD348B4516" descr="无籽西瓜图册_360百科"/>
        <xdr:cNvPicPr>
          <a:picLocks noChangeAspect="1"/>
        </xdr:cNvPicPr>
      </xdr:nvPicPr>
      <xdr:blipFill>
        <a:blip r:embed="rId63" r:link="rId55"/>
        <a:stretch>
          <a:fillRect/>
        </a:stretch>
      </xdr:blipFill>
      <xdr:spPr>
        <a:xfrm>
          <a:off x="8837930" y="65249425"/>
          <a:ext cx="4762500" cy="35718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9" name="ID_322E91C02720438E8AD2E9C114C89FEA" descr="秘鲁柑图片素材 秘鲁柑设计素材 秘鲁柑摄影作品 秘鲁柑源文件下载 秘鲁柑图片素材下载 秘鲁柑背景素材 秘鲁柑模板下载 - 搜索中心"/>
        <xdr:cNvPicPr>
          <a:picLocks noChangeAspect="1"/>
        </xdr:cNvPicPr>
      </xdr:nvPicPr>
      <xdr:blipFill>
        <a:blip r:embed="rId64" r:link="rId55"/>
        <a:stretch>
          <a:fillRect/>
        </a:stretch>
      </xdr:blipFill>
      <xdr:spPr>
        <a:xfrm>
          <a:off x="8996045" y="6851015"/>
          <a:ext cx="5143500" cy="3429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0" name="ID_E0F2919E591A453290C515869383B6D0" descr="进口布林PNG图片素材下载_图片编号9800894-PNG素材网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8883650" y="26628725"/>
          <a:ext cx="4506595" cy="30099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" name="ID_BA2336A7B83E4128AA9AB02B4E255DAD" descr="产地直发包邮 麒麟西瓜 约5-6斤 国产麒麟8424 精选铂金果 现摘现发 皮薄红瓤 脆甜多汁 应季新鲜水果【图片 价格 品牌 评论】-京东"/>
        <xdr:cNvPicPr>
          <a:picLocks noChangeAspect="1"/>
        </xdr:cNvPicPr>
      </xdr:nvPicPr>
      <xdr:blipFill>
        <a:blip r:embed="rId66" r:link="rId55"/>
        <a:stretch>
          <a:fillRect/>
        </a:stretch>
      </xdr:blipFill>
      <xdr:spPr>
        <a:xfrm>
          <a:off x="9057640" y="63185675"/>
          <a:ext cx="7143750" cy="7143750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<sst xmlns="http://schemas.openxmlformats.org/spreadsheetml/2006/main" count="205" uniqueCount="136">
  <si>
    <t>2026年时令水果第1期采购需求</t>
  </si>
  <si>
    <t>序号</t>
  </si>
  <si>
    <t>水果物料</t>
  </si>
  <si>
    <t>主单位</t>
  </si>
  <si>
    <t>物料规格及标准</t>
  </si>
  <si>
    <t>预计使用量</t>
  </si>
  <si>
    <t>产品图片</t>
  </si>
  <si>
    <t>大脐橙</t>
  </si>
  <si>
    <t>公斤</t>
  </si>
  <si>
    <t>单果在200g-230g之间，果径80-90mm。糖度最低值为10。果形端正，呈圆形或椭圆形，形状统一，大小均匀。外皮呈橙红色或橙黄色，色泽均匀，表面光滑，有光泽。果肉为橙黄色，果肉质地硬实。成熟度适中，细腻饱满，有弹性，籽少且小，具有橙子特有的香气。口感清香细腻，酸甜适中，汁水充盈。无破损，无软烂，无硬核，无枯水、水肿、粒化及蔫萎现象，无纤维渣感，无黑籽，无烂籽，无压痕，无伤病斑，无霉无腐败，无白霜，无冻伤，无异物，无异味，无虫害，无机械损伤，无明显污渍或粘结异物，无异常外部水分。</t>
  </si>
  <si>
    <t>大哈密瓜</t>
  </si>
  <si>
    <t>单果在2200克-3500克之间。糖度最低值为11。果皮颜色呈墨绿色、绿色、浅绿色，果柄呈绿色，果肉呈橙黄色，种子呈黄白色或浅褐色，色泽鲜亮均匀，果形呈圆形或椭圆形，果型端正，形状统一，大小均匀，表面较粗糙，条带网纹均匀整齐清晰，果肉厚实，质地饱满，成熟度7至8成，有弹性，切开无糖心，种子饱满，排列整齐，具有浓郁的瓜果香。口感脆甜，细腻多汁。果柄无干枯，手压无明显软化，无凹陷，无蔫萎，无软烂，无烂籽，无开裂，无黑斑，无伤斑，无锈斑，无冻伤，无异物，无异味，无虫害，无糠芯，无黑心，无阴软，无过熟，无机械损伤，无液体渗出。温度要求：原材料表面温度15℃以下。</t>
  </si>
  <si>
    <t>小脐橙</t>
  </si>
  <si>
    <t>单果在150g-200g之间。糖度最低值为10。果形端正，呈圆形或椭圆形，形状统一，大小均匀。外皮呈橙红色或橙黄色，色泽均匀，表面光滑，有光泽。果肉为橙黄色，果肉质地硬实。成熟度适中，细腻饱满，有弹性，籽少且小，具有橙子特有的香气。口感清香细腻，酸甜适中，汁水充盈。无破损，无软烂，无硬核，无枯水、水肿、粒化及蔫萎现象，无纤维渣感，无黑籽，无烂籽，无压痕，无伤病斑，无霉无腐败，无白霜，无冻伤，无异物，无异味，无虫害，无机械损伤，无明显污渍或粘结异物，无异常外部水分。</t>
  </si>
  <si>
    <t>小哈密瓜</t>
  </si>
  <si>
    <t>单果在1500g-2250g之间。糖度最低值为11。果皮颜色呈墨绿色、绿色、浅绿色，果柄呈绿色，果肉呈橙黄色，种子呈黄白色或浅褐色，色泽鲜亮均匀，果形呈圆形或椭圆形，果型端正，形状统一，大小均匀，表面较粗糙，条带网纹均匀整齐清晰，果肉厚实，质地饱满，成熟度7至8成，有弹性，切开无糖心，种子饱满，排列整齐，具有浓郁的瓜果香。口感脆甜，细腻多汁。果柄无干枯，手压无明显软化，无凹陷，无蔫萎，无软烂，无烂籽，无开裂，无黑斑，无伤斑，无锈斑，无冻伤，无异物，无异味，无虫害，无糠芯，无黑心，无阴软，无过熟，无机械损伤，无液体渗出。温度要求：原材料表面温度15℃以下。</t>
  </si>
  <si>
    <t>圣女果(红)</t>
  </si>
  <si>
    <t>单果在22g-35g之间，果径10-15mm。到货要求去蒂，色泽呈红色，色泽均匀，形状呈长椭圆形，果实较细长，部分尾部微尖，形状规则，大小均匀（大小较千禧西红柿更大），表面光滑，有光泽，成熟度8-9成，果肉饱满（果肉较千禧西红柿更硬），表皮较厚（表皮较千禧西红柿更厚），有弹性，气味清香。清脆酸甜，饱满多汁。无裂纹，无破损，无伤病斑，无冻伤，无异物，无异味，无霉变腐败，无软烂，无虫害，无萎蔫，无异常外部水分，无明显污渍或粘结异物，无机械损伤。</t>
  </si>
  <si>
    <t>秘鲁桔</t>
  </si>
  <si>
    <t>单果在80g-120g之间，果径65-75mm,外观要求果皮颜色：呈橙黄色或橙红色，色泽鲜亮均匀，无明显青斑或杂色。果形：呈扁圆形或球形，果型端正，形状统一，大小均匀。果面：光滑或微粗糙，无皱缩，无明显凹凸或畸形。果蒂：呈绿色或黄绿色，无干枯、无腐烂、无脱落。果肉：呈橙黄色或深橙色，肉质细腻，汁液丰富，无干瘪、无糠化。种子（如有）：饱满，呈白色或浅黄色，排列整齐，无烂籽、无黑籽。成熟度：8~9成熟，糖酸比适中，口感清甜微酸，无明显苦味。感官要求：气味：具有浓郁的柑橘清香，无异味（如发酵味、霉味等）。口感：果肉脆嫩多汁，酸甜适中，无渣感，无异常苦涩味。无农药残留超标，无有害生物污染。无异常异味（如药味、化学品残留等）。</t>
  </si>
  <si>
    <t>火龙果</t>
  </si>
  <si>
    <t>单果在300g-500g，果径80-100mm,果型端正，呈椭圆形或长圆形，形状统一，大小均匀。表皮为紫红色或粉红色，色泽均匀，光滑结实，鳞片硬挺完整，果柄完整呈绿色，没有干枯、腐烂等现象。果肉为白色，质地紧实饱满，细腻软滑，成熟度8至9成，具有火龙果特有的清新果香。手压无明显软化，无破损，无软烂，无硬芯，无压痕，无阴软，无凹陷，无伤病斑，无霉无腐败，无冻伤，无异物，无异味，无虫害，无机械损伤，无明显污渍或粘结异物，无异常外部水分。</t>
  </si>
  <si>
    <t>香蕉</t>
  </si>
  <si>
    <t>支</t>
  </si>
  <si>
    <t>单果在90g-120g之间，通体黄色超过95%，两端略带青绿色。果型端正，形状较统一，粗细较一致，大小较均匀，质地紧实饱满肥壮，果肉丰满。口感软硬适中细腻，香甜可口。无硬芯，无蔫萎，无干枯，无斑无霉，无冻伤，无异物，无异味，无虫害，无磕碰，无机械损伤，无开裂，无断裂，无腐败，无液体渗出。无明显污渍或粘结异物。</t>
  </si>
  <si>
    <t>香梨</t>
  </si>
  <si>
    <t>单果在85g-115g之间，果径55-65MM,果形端正，呈椭圆或纺锤形，形状统一，大小均匀。果皮为黄绿色，表面有红晕或无红晕，色泽均匀，果肉为白色。果梗粗短，呈半肉质，质地脆嫩，易被掐断。皮薄光滑，有光泽，果肉质地硬实，成熟度适中，细腻饱满，具有香梨独特的果香。口感清甜酥脆，汁水充盈。无硬块，无烂籽，无伤病斑，无开裂，无冻伤，无蔫萎，无腐败，无异物，无异味，无虫害，无机械损伤，无液体渗出，无明显污渍或粘结异物，无异常外部水分。</t>
  </si>
  <si>
    <t>沃柑</t>
  </si>
  <si>
    <t>单果在80g-120g之间，果径65-75MM,果形端正微扁，果蒂处略微凸起，形状统一，大小均匀，果实完整，表面光滑洁净，有光泽。色泽均匀无色差，橙红发亮。皮薄肉厚，皮肉未剥离，有弹性，果心不实。果肉质地紧实饱满，有浓郁柑橘香气，清香甜蜜，汁水丰富，软糯细嫩。无硬核，无枯水、水肿、粒化及蔫萎现象，无黑籽，无烂籽，无破损，无压痕，无伤病斑，无霉无腐败，无白霜，无冻伤，无异物，无异味，无虫害，无机械损伤，无明显污渍或粘结异物，无异常外部水分。</t>
  </si>
  <si>
    <t>苹果</t>
  </si>
  <si>
    <t>单果在120g-150g之间，果径 70-85mm，果形呈圆形或近圆形，果形端正，形状统一，大小均匀。果皮呈红色，底色呈淡黄色，以条红或片红为主，果肉为白色或浅黄色，色泽均匀。果点小而稀疏，表面光滑，有光泽。果肉质地硬实，成熟度适中，细腻饱满，具有苹果特有的果香。口感香甜脆爽，致密多汁。无硬块，无烂籽，无伤病斑，无开裂，无冻伤，无蔫萎，无腐败，无异物，无异味，无虫害，无机械损伤，无液体渗出，无明显污渍或粘结异物，无异常外部水分。</t>
  </si>
  <si>
    <t>进口提子</t>
  </si>
  <si>
    <t>单果在25g-35g之间，果径15-25mm，外观要求：果穗穗形紧凑，果粒分布均匀，无松散脱落，穗柄呈绿色或黄绿色，无干枯、无霉变；果粒：大小均匀，呈圆形或椭圆形，果型端正，无畸形粒。果皮：颜色均匀，根据品种不同呈紫黑色、深红色、黄绿色或翠绿色，表面光滑，无皱缩，具天然果粉（部分品种）。果面：无裂果、无破损、无压伤、无日灼斑、无锈斑、无病斑、无虫蛀。果肉：饱满紧实，呈半透明或浅绿色/淡黄色（视品种而定），汁液丰富，无软烂、无空心；成熟度：8~9成熟，糖酸比适中，口感脆甜或清甜（视品种而定），无涩味、无发酵味。感官要求：气味：具有该品种特有的清甜果香，无异味（如酒精味、霉味等）。口感：果肉爽脆，汁多化渣，无粗纤维感，无异常酸苦味。果柄鲜绿，无萎蔫；果粒无脱落（每穗脱落≤3粒为合格）无过量水渍、无化学药剂残留异味。</t>
  </si>
  <si>
    <t>油桃</t>
  </si>
  <si>
    <t>单果在100g-300g，果径50-65MM,果形呈圆形或近圆形，果形端正，形状统一，大小均匀。果皮呈红色或紫红色，色泽均匀，有少量果点，表面光滑有光泽。果核完整，与果肉紧密相连，果肉为黄色或浅黄色，果肉质地硬实，成熟度适中，细腻饱满，具有油桃独特的果香。口感清甜脆爽，汁水充盈。无明显果形缺陷（肿胀或畸形），无裂纹，无破损，无压痕，无伤病斑，无异物，无异味，无霉变腐败，无软烂，无冻伤，无虫害，无萎蔫，无异常外部水分，无明显污渍或粘结异物，无机械损伤。</t>
  </si>
  <si>
    <t>桂圆</t>
  </si>
  <si>
    <t>单果在10g-20g，果径 30mm左右，外观要求：果皮：呈黄褐色或浅棕色，表面光滑无皱缩，无黑斑、无锈斑。果形：圆润饱满，大小均匀，直径≥2.5cm，无畸形果。果蒂：呈黄绿色，无干枯、无霉变，果蒂处无腐烂。感官要求：气味：具有浓郁的龙眼香甜味，无异味（如发酵味、霉味）。口感：果肉脆嫩多汁，甜而不腻，无渣感，无异常苦味。果柄完整，无脱落；单果重量≥10g。无过量水渍、无化学药剂残留异味。</t>
  </si>
  <si>
    <t>柠檬</t>
  </si>
  <si>
    <t>单果在100g-300g，果径40-60MM,果形端正，呈椭圆形或卵圆形，两端均突起且稍尖，形状统一，大小均匀。表皮为鲜黄色，果肉为淡黄色，色泽明亮均匀。表皮光滑，有光泽，质地紧实饱满，成熟度适中，切开果肉细腻厚实，籽少且小，具有柠檬特有的浓郁清新香气。口感酸而不涩，汁水充足。果皮无发绿，无破损，无软烂，无硬核，无枯水、水肿、粒化及蔫萎现象，无纤维渣感，无黑籽，无烂籽，无压痕，无伤病斑，无霉无腐败，无白霜，无冻伤，无异物，无异味，无虫害，无机械损伤，无明显污渍或粘结异物，无异常外部水分。</t>
  </si>
  <si>
    <t>青提</t>
  </si>
  <si>
    <t>单果在25g-35g之间，果径15-25mm，到货要求每包必须成串，果粒之间排列紧密、饱满，果梗新鲜、完整且呈绿色，与果粒连接牢固，没有干枯、脱落的现象，果穗形状完整，呈圆锥形或圆柱形，无明显的松散或挤压变形现象。果形端正，呈圆形或椭圆形，形状规则，大小均匀。果皮呈鲜绿色或翠绿色，色泽均匀，表面光滑，有光泽，成熟度8-9成。果肉饱满厚实，果肉呈浅绿色，有青提特有的果香气味。果肉质地脆嫩，有弹性，咬感良好，甜美多汁。无裂纹，无破损，无伤病斑，无异物，无异味，无腐败，无软烂，无冻伤，无虫害，无萎蔫，无异常外部水分，无明显污渍或粘结异物，无机械损伤。</t>
  </si>
  <si>
    <t>人参果</t>
  </si>
  <si>
    <t>单果在100g- 120g，果径40-60MM,外观要求：果皮呈淡黄色或乳白色带紫色条纹，表面光滑无皱缩，无黑斑、无锈斑‘果形：卵圆形或心形，果形端正，大小均匀，单果重≥100g果蒂：呈绿色，新鲜完整，无干枯、无霉变内部品质：果肉：呈淡黄色或乳白色，肉质细腻多汁，无空心、无纤维化种子：白色或浅褐色，排列整齐，无烂籽、无黑籽成熟度：8~9成熟，可溶性固形物≥10%，无生青味感官要求：气味：具有清新淡雅的果香，无异味（如发酵味、霉味）口感：果肉绵软多汁，甜度适中，无涩味、无渣感、果柄完整，无脱落、无过量水渍、无化学药剂残留异味</t>
  </si>
  <si>
    <t>芦柑</t>
  </si>
  <si>
    <t>单果在80g-120g之间，果径65-75MM,果形端正微扁，果蒂处略微凸起，形状统一，大小均匀，果实完整。色泽均匀无色差，呈橙黄色或深橙色。皮薄肉厚且皮肉已剥离，果心不实，桔络较少。有浓郁柑橘香气，清香酸甜，汁水丰富。无硬核，无枯水、水肿、粒化及蔫萎现象，无黑籽，无烂籽，无破损，无压痕，无伤病斑，无霉无腐败，无白霜，无冻伤，无异物，无异味，无虫害，无机械损伤，无明显污渍或粘结异物，无异常外部水分。</t>
  </si>
  <si>
    <t>芒果</t>
  </si>
  <si>
    <t>单果在400g-600g，果径70-80mm,到货要求不低于5℃（温度过低会导致芒果代谢混乱，变色变味，出现凹陷性病斑等果质下降的现象）。果型端正，呈长椭圆形或扁卵形，形状统一，大小均匀。色泽均匀且符合品种特性，表皮光滑洁净。果肉质地紧实饱满，具有芒果特有的果香。成熟度适度，口感香甜细腻，汁水充盈。手压无明显软化，无阴软，无烂核，无裂纹，无破损，无伤病斑，无冻伤，无异物，无异味，无霉变腐败，无虫害，无萎蔫，无异常外部水分，无明显污渍或粘结异物，无机械损伤。</t>
  </si>
  <si>
    <t>普通桔子</t>
  </si>
  <si>
    <t>单果在80g-120g之间，果径65-75MM,外观要求：果皮呈橙黄色或橙红色，表面光滑有光泽，无黑斑、无锈斑；果形：扁圆形，果形端正，大小均匀，横径≥55mm；果蒂：呈绿色，新鲜完整，无干枯、无霉变内部品质：果肉：呈橙黄色，颗粒饱满，汁多化渣，无干瘪；种子：白色或浅褐色，数量≤3粒/果（无核品种除外）；成熟度：8~9成熟，可溶性固形物≥10%，无苦涩味感官要求：气味：具有浓郁的柑橘清香，无异味口感：果肉脆嫩多汁，甜酸适口，无渣感、果蒂完整，无脱落、无化学药剂残留异味</t>
  </si>
  <si>
    <t>玉菇瓜</t>
  </si>
  <si>
    <t>单果在1200g-2000g之间，果径100-150MM,外观要：求果皮：乳白色或淡绿色，网纹清晰均匀，无黑斑果形：椭圆形，果形端正，单果重1.2~1.8kg果蒂：呈绿色，新鲜完整，无干枯内部品质果肉：浅绿色或白色，厚实细腻，无纤维化：种子：黄白色，排列整齐成熟度：7~8成熟，可溶性固形物≥12%感官要求：气味：具有浓郁甜瓜香气口感：果肉绵软多汁，甜而不腻无化学药剂残留异味</t>
  </si>
  <si>
    <t>大青枣</t>
  </si>
  <si>
    <t>单果在50g-70g,果径35-50MM，果形呈圆形或椭圆形，果形端正，形状统一，大小均匀。果皮呈青绿色，色泽均匀，表面光滑有光泽。果肉为白色，果肉质地硬实，成熟度适中，细腻饱满，具有清新枣香气味。口感脆爽香甜，汁水充盈。无明显果形缺陷（肿胀或畸形），无裂纹，无破损，无压痕，无伤病斑，无异物，无异味，无霉变腐败，无软烂，无冻伤，无虫害，无萎蔫，无异常外部水分，无明显污渍或粘结异物，无机械损伤。</t>
  </si>
  <si>
    <t>布林</t>
  </si>
  <si>
    <t>单果在100g-300g,果径65-75mm，外观要求果皮：呈深紫红色或紫黑色，表面光滑有果粉，无擦伤、无锈斑。果形：近圆形，果形端正，大小均匀，单果重≥60g果蒂：呈绿色，新鲜完整，无干枯脱落内部品质果肉：金黄色或红色，肉质紧实多汁，无纤维化；果核：与果肉易分离，无破损；成熟度：8~9成熟，可溶性固形物≥12%，酸甜适口感官要求气味：具有李子特有清香口感：果肉脆嫩，汁液丰富，无涩味缺陷限制表面缺陷：无裂果、无机械伤、无病斑、无霉斑；内部缺陷：无褐变、无腐烂、无农药残留超标其他要求：无冻伤、无发酵味</t>
  </si>
  <si>
    <t>青柠檬</t>
  </si>
  <si>
    <t>单果在80g-150g之间，果径40-60mm,果形端正，呈椭圆形或卵圆形，形状统一，大小均匀。表皮为翠绿色或青绿色，色泽明亮均匀，光滑有光泽。质地紧实饱满，成熟度适中，切开果肉细腻厚实，果肉为淡绿色或淡黄绿色，籽少且小，具有青柠檬特有的浓郁清新香气。口感酸而不涩，汁水充足。无破损，无软烂，无硬核，无枯水、水肿、粒化及蔫萎现象，无纤维渣感，无黑籽，无烂籽，无压痕，无伤病斑，无霉无腐败，无白霜，无冻伤，无异物，无异味，无虫害，无机械损伤，无明显污渍或粘结异物，无异常外部水分。</t>
  </si>
  <si>
    <t>绿心猕猴桃</t>
  </si>
  <si>
    <t>单果在80g- 120g,果径55-65mm，果形端正，呈椭圆形，形状统一，大小均匀。果皮为褐色或棕褐色，色泽均匀。果肉为鲜绿色，果肉质地紧实饱满，成熟度适度，有猕猴桃特有的清新香气。口感酸甜适度，汁水充盈。无破损，无软烂，无硬芯，无纤维渣感及蔫萎现象，无压痕，无阴软，无凹陷，无伤病斑，无霉无腐败，无冻伤，无异物，无异味，无虫害，无机械损伤，无明显污渍或粘结异物，无异常外部水分。</t>
  </si>
  <si>
    <t>皇冠梨</t>
  </si>
  <si>
    <t>单果在100g-300g,果径80-100mm，果形端正，呈圆形或扁圆形，形状统一，大小均匀。果皮呈淡黄色或黄色，色泽均匀，果肉为白色。表面光滑，有光泽，果肉质地硬实，成熟度适中，细腻饱满，具有梨独特的果香。口感清甜脆爽，汁水充盈。无硬块，无烂籽，无伤病斑，无开裂，无冻伤，无蔫萎，无腐败，无异物，无异味，无虫害，无机械损伤，无液体渗出，无明显污渍或粘结异物，无异常外部水分。</t>
  </si>
  <si>
    <t>菲律宾凤梨</t>
  </si>
  <si>
    <t>单果在1500g-1800g，外观要求果皮：呈金黄色，鳞目均匀，冠叶鲜绿挺直；果形：圆柱形，果形端正，单果重1.2~1.8kg；果眼：浅平，无突出内部品质：果肉：金黄色，纤维细腻，汁多；果芯：直径≤2cm，无黑心；成熟度：8~9成熟，可溶性固形物≥12%感官要求：气味：具有浓郁凤梨香气；口感：酸甜适口，无涩味缺陷限制：表面缺陷：无晒伤、无机械伤、无病斑、无霉斑；内部缺陷：无黑心、无腐烂、无农药残留超标其他要求：无发酵味、无虫害</t>
  </si>
  <si>
    <t>蓝莓</t>
  </si>
  <si>
    <t>盒</t>
  </si>
  <si>
    <t>125g/盒，果形为圆形或扁圆形，果形端正，形状统一，大小均匀。外皮呈深蓝色或蓝黑色，色泽均匀，表面光滑有光泽。果肉为浅绿色或黄绿色，果肉质地硬实，细腻饱满，具有蓝莓特有的香气。口感清爽细腻，成熟度适中，酸甜可口，汁水充盈。无明显果形缺陷（肿胀或畸形），无裂纹，无破损，无空心，无伤病斑，无异物，无异味，无霉变腐败，无软烂，无冻伤，无虫害，无萎蔫，无异常外部水分，无明显污渍或粘结异物，无机械损伤。</t>
  </si>
  <si>
    <t>荔枝</t>
  </si>
  <si>
    <t>单果在30g-60g之间，果径25-35MM,果形端正，呈圆形或卵形，形状统一，大小均匀。果皮呈红带黄绿色，色泽均匀，果壳有粗糙感，表皮鳞片较大且有规则，有一定硬度（捏起来皮很厚的是不成熟，捏起来太软的是不新鲜）。果肉为白色或黄白色，果肉质地硬实，成熟度适中，细腻饱满，可食用果肉要求不低于果体总重的70%。果柄长度适中，果核细小，具有荔枝特有的香气。口感香甜细腻，汁水充盈。无裂纹，无破损，无软烂，无蔫萎，无伤病斑，无冻伤，无烂籽，无黄芯，无异物，无异味（酒精味或其他刺鼻气味等），无霉变腐败（包括果柄和荔枝连接处新鲜无腐败），无虫害，无机械损伤，无异常外部水分，无明显污渍或粘结异物。</t>
  </si>
  <si>
    <t>小青柠</t>
  </si>
  <si>
    <t>单果在15g-30g之间，果径15-25MM,果形端正，呈椭圆形或圆形，形状统一，大小均匀。表皮为翠绿色或青绿色，色泽明亮均匀，光滑，有光泽。质地紧实饱满，成熟度适中，切开果肉细腻厚实，果肉为橘黄色或黄绿色，籽较少，具有小青檬特有的浓郁清新香气。口感酸而不涩，汁水充足。无破损，无软烂，无硬核，无枯水、水肿、粒化及蔫萎现象，无纤维渣感，无黑籽，无烂籽，无压痕，无伤病斑，无霉无腐败，无白霜，无冻伤，无异物，无异味，无虫害，无机械损伤，无明显污渍或粘结异物，无异常外部水分。</t>
  </si>
  <si>
    <t>阳光玫瑰葡萄</t>
  </si>
  <si>
    <t>单果在25g-35g之间，果径15-25mm，外观要求果穗：圆锥形，穗重400-600g，穗形紧凑；果粒：黄绿色，椭圆形，单粒重12-15g，大小均匀；果粉：均匀完整，无擦伤；果梗：鲜绿，木质化程度≤1cm内部品质：果肉：半透明，脆嫩无渣；种子：无核或残核（≤2粒/穗）、糖度：可溶性固形物≥18%；风味：具典型玫瑰香味感官要求：气味：浓郁玫瑰香气；口感：皮薄无涩，脆甜多汁、无灰霉病斑</t>
  </si>
  <si>
    <t>红心火龙果</t>
  </si>
  <si>
    <t>单果在300g-500g，果径80-100MM,果型端正，呈椭圆形或长圆形，形状统一，大小均匀。表皮为紫红色或深紫红色，色泽均匀，光滑结实，鳞片硬挺完整，果柄完整呈绿色，没有干枯、腐烂等现象。果肉为红色，质地紧实饱满，细腻软滑，成熟度8至9成，具有火龙果特有的清新果香。手压无明显软化，无破损，无软烂，无硬芯，无压痕，无阴软，无凹陷，无伤病斑，无霉无腐败，无冻伤，无异物，无异味，无虫害，无机械损伤，无明显污渍或粘结异物，无异常外部水分。</t>
  </si>
  <si>
    <t>金果</t>
  </si>
  <si>
    <t>单果在30g-60g之间，果径50-65mm，外观要求：果形：长圆柱形，果形指数≥1.2；果皮：黄褐色，绒毛短而密；大小：单果重90-110g果蒂：新鲜完整，无皱缩内部品质：果肉：金黄色，放射状纹理；糖度：可溶性固形物≥14%；干物质：≥16%；后熟性：后熟一致感官要求：风味：香甜无酸涩质地：细腻无硬芯</t>
  </si>
  <si>
    <t>青枣</t>
  </si>
  <si>
    <t>单果在50g-70g，果径25-35MM,果形呈圆形或椭圆形，果形端正，形状统一，大小均匀。果皮呈青绿色，色泽均匀，表面光滑有光泽。果肉为白色，果肉质地硬实，成熟度适中，细腻饱满，具有清新枣香气味。口感脆爽香甜，汁水充盈。无明显果形缺陷（肿胀或畸形），无裂纹，无破损，无压痕，无伤病斑，无异物，无异味，无霉变腐败，无软烂，无冻伤，无虫害，无萎蔫，无异常外部水分，无明显污渍或粘结异物，无机械损伤。</t>
  </si>
  <si>
    <t>杏子</t>
  </si>
  <si>
    <t>单果在60g-90g之间，果径35-50MM,外观要求：果皮橙黄色至浅红色，着色面积≥80%，无青斑；果形：近圆形，纵径≥4cm，横径≥4cm；果面：光滑无茸毛，无机械损伤；果梗：新鲜完整，无脱落内部品质：果肉：橙黄色，离核，肉质细嫩；糖度：可溶性固形物≥12%；酸度：可滴定酸≤1.2%；成熟度：硬熟期采收（硬度≥3kg/cm²）感官要求：风味：甜酸适口，具杏子特有香气；质地：肉质细腻，纤维少。无农药残留，无冻伤</t>
  </si>
  <si>
    <t>水仙芒</t>
  </si>
  <si>
    <t>单果在200g-500g之间，果径60-100MM,外观要：求果皮：金黄色，着色均匀，无青头果形：长卵形，果肩饱满，单果重300-500g果面：光滑，果粉完整果蒂：切口平整，无汁液渗出内部品质：果肉：深黄色，纤维极少；糖度：可溶性固形物≥15%成熟度：软熟度（硬度1-2kg/cm²）种子：薄而小，占果重≤8%感官要求：风味：甜度高，具椰乳香气质地：果肉细腻，无纤维感、无灼伤病无冷害症状</t>
  </si>
  <si>
    <t>皇帝柑</t>
  </si>
  <si>
    <t>单果在100g-150g之间果径 60-80mm 左右，外观要求：果皮橙黄色，光滑有光泽果形：扁圆形，果形指数0.8-0.9大小：横径60-75mm，单果重120-150g果蒂：平整，无突起内部品质：果肉：橙红色，囊瓣9-12瓣；糖度：可溶性固形物≥13%酸度：可滴定酸≤0.8%化渣性：完全化渣感官要求：风味：清甜爽口，具桂花香；质地：脆嫩多汁；无浮皮果；无霜冻果</t>
  </si>
  <si>
    <t>牛油果</t>
  </si>
  <si>
    <t>单果在80g-130g之间，果径50-70MM,果型端正，呈梨形或卵形，形状统一，大小均匀。果皮颜色为墨绿色或淡褐色，色泽均匀，表皮光滑有光泽。果核完整，与果肉紧密相连。8成熟，果肉呈黄绿色或者浅绿色，果肉质地紧实饱满，肉质面软。无破损，无软烂，无黑核，无纤维渣感，无伤病斑，无霉无腐败，无冻伤，无异物，无异味，无虫害，无机械损伤，无明显污渍或粘结异物，无异常外部水分。</t>
  </si>
  <si>
    <t>木瓜</t>
  </si>
  <si>
    <t>单果在400g-600g之间，果径90-120MM,果型端正，呈长椭圆形，形状统一，大小均匀。果皮颜色为黄绿色或橙黄色，色泽均匀，表皮光滑。果肉质地紧实，香甜细腻、柔软多汁，成熟度8至9成，具有浓郁的木瓜果香。手压无明显软化，无阴软，无烂籽，无裂纹，无破损，无伤病斑，无冻伤，无异物，无异味，无霉变腐败，无虫害，无萎蔫，无异常外部水分，无明显污渍或粘结异物，无机械损伤。</t>
  </si>
  <si>
    <t>凤梨</t>
  </si>
  <si>
    <t>单果在1500g-1800g，果径180-250MM，外观要求：果皮金黄色，鳞目突出均匀，无青斑；果形：短圆柱形，果形端正，单果重1.5-2.5kg冠芽：新鲜挺直，长度15-20cm果眼：浅平，深度≤3mm内部品质：果肉金黄色，纤维细腻；糖度：可溶性固形物≥14%酸度：可滴定酸0.4-0.6%成熟度：果眼下1/3转黄感官要求：风味甜酸适口，香气浓郁质地：脆嫩多汁，无粗纤维无虫害、无冻伤</t>
  </si>
  <si>
    <t>樱桃</t>
  </si>
  <si>
    <t>单果在15g-25g之间，果径25-35MM,外观要求：果皮深红色至紫黑色，色泽均匀果形：心形，果径≥26mm果面：光滑有光泽，无瑕疵果梗：鲜绿，长度≥2cm内部品质：果肉：深红色，硬度≥3kg/cm²糖度：可溶性固形物≥16%酸度：可滴定酸≤0.8%果核：小，粘核感官要求：风味：甜度高，酸度低质地：脆硬多汁无药斑无雨痕</t>
  </si>
  <si>
    <t>青苹果</t>
  </si>
  <si>
    <t>单果在150g-250g之间，果径 70-80mm，果形呈圆形或椭圆形，果形端正，形状统一，大小均匀。果皮呈青绿色，果肉为白色或浅绿色，色泽均匀。表面光滑，有光泽，果肉质地硬实，成熟度适中，细腻饱满，具有青苹果特有果香。口感清爽较酸，紧密多汁。无硬块，无烂籽，无伤病斑，无开裂，无冻伤，无蔫萎，无腐败，无异物，无异味，无虫害，无机械损伤，无液体渗出，无明显污渍或粘结异物，无异常外部水分。</t>
  </si>
  <si>
    <t>苹果梨</t>
  </si>
  <si>
    <r>
      <rPr>
        <sz val="10"/>
        <color theme="1"/>
        <rFont val="宋体"/>
        <charset val="134"/>
        <scheme val="minor"/>
      </rPr>
      <t>单果在</t>
    </r>
    <r>
      <rPr>
        <sz val="10"/>
        <rFont val="宋体"/>
        <charset val="134"/>
      </rPr>
      <t>250g-300g之间，果形端正，呈椭圆或纺锤形，形状统一，大小均匀。果皮为黄绿色，表面有红晕或无红晕，色泽均匀，果肉为白色。果梗粗短，呈半肉质，质地脆嫩，易被掐断。皮薄光滑，有光泽，果肉质地硬实，成熟度适中，细腻饱满，具有香梨独特的果香。口感清甜酥脆，汁水充盈。无硬块，无烂籽，无伤病斑，无开裂，无冻伤，无蔫萎，无腐败，无异物，无异味，无虫害，无机械损伤，无液体渗出，无明显污渍或粘结异物，无异常外部水分。</t>
    </r>
  </si>
  <si>
    <t>翠冠梨</t>
  </si>
  <si>
    <t>初夏绿梨</t>
  </si>
  <si>
    <t>圆黄梨</t>
  </si>
  <si>
    <r>
      <rPr>
        <sz val="10"/>
        <color theme="1"/>
        <rFont val="宋体"/>
        <charset val="134"/>
        <scheme val="minor"/>
      </rPr>
      <t>单果在</t>
    </r>
    <r>
      <rPr>
        <sz val="10"/>
        <rFont val="宋体"/>
        <charset val="134"/>
      </rPr>
      <t>250g-300g之间，果形端正，呈圆形或扁圆形，形状统一，大小均匀。果皮呈金黄色，色泽均匀，果肉为白色，带有果梗果点。表面光滑，有光泽，果肉质地硬实，成熟度适中，细腻饱满，具有梨独特的果香。口感清甜脆爽，汁水充盈。无硬块，无烂籽，无伤病斑，无开裂，无冻伤，无蔫萎，无腐败，无异物，无异味，无虫害，无机械损伤，无液体渗出，无明显污渍或粘结异物，无异常外部水分。</t>
    </r>
  </si>
  <si>
    <t>国产晴王葡萄</t>
  </si>
  <si>
    <t>单果在15g左右，外观要求：果穗圆锥形，穗重400-600g果粒：黄绿色，单粒重12-15g果粉：均匀完整穗轴：木质化程度≥80%内部品质：果肉：半透明，可溶性固形物≥18%种子：无核或残核≤2粒/穗香气：浓郁玫瑰香皮厚：≤0.5mm感官要求：风味：甜而不腻质地：脆嫩无渣、无药斑、无灰霉病</t>
  </si>
  <si>
    <t>树莓</t>
  </si>
  <si>
    <t>单果重量在 3g-6g 之间，果径 18-25MM。果形端正，呈圆锥形或近球形，同一批次果实形状统一，大小均匀。果皮颜色根据品种不同分为鲜红色、深红色或紫红色，色泽鲜亮均匀，无明显色差，果肉呈浅红色或淡粉色，质地柔软且有弹性。果梗短小，与果实连接牢固，不易脱落，果梗颜色为浅绿色，无枯萎发黑现象。果皮薄且有光泽，表面覆盖细密绒毛，无破损、无褶皱。成熟度适中，果实饱满充盈，具有树莓特有的清甜果香，无青涩味或发酵味。口感柔软多汁，酸甜适口，无明显硬芯。无软烂、无霉变、无虫蛀孔洞，无病斑、无机械损伤（如挤压伤、划伤），无异物附着（如泥沙、杂草），无异味（如酒味、酸味异常），无汁液过度渗出，无蔫萎失水现象，无明显污渍或粘结异物，无异常外部水分。</t>
  </si>
  <si>
    <t>车厘子</t>
  </si>
  <si>
    <t>单果重量在 8g-15g 之间（对应果径通常为 26-32MM）。果形端正，呈圆形或心脏形，果顶圆润，同一批次果实形状统一，大小均匀。果皮颜色根据品种分为深红色、暗红色或紫红色，色泽浓郁均匀，部分品种带有明显光泽，果面无明显斑点或色块不均，果肉呈浅红色或淡粉色，质地脆嫩有弹性。果梗新鲜，长度适中（通常 2-4CM），颜色为深绿色，无枯萎、发黑或折断现象，与果实连接紧密，轻拉不易脱落。果皮光滑，无破损、无裂口，无果皮起皱现象。成熟度适中，果实饱满，具有车厘子独特的香甜风味，无青涩味或过熟的软烂感。口感清甜爽脆，汁水丰富，果肉无空心、无硬渣。无虫蛀（如果核周围无虫孔或虫粪）、无病斑（如炭疽病斑、腐烂病斑），无机械损伤（如碰撞伤、挤压伤导致的果肉褐变），无霉变、无腐烂，无异物附着，无异味（如酒味、酸味异常），无蔫萎失水，无明显污渍或粘结异物，无异常外部水分。</t>
  </si>
  <si>
    <t>莲雾</t>
  </si>
  <si>
    <t>单果重量在 80g-150g 之间，果径 50-70MM（果实横径），果实高度 60-90MM。果形端正，呈钟形、梨形或圆锥形，果顶平或微凹，果底圆润，同一批次果实形状统一，大小均匀。果皮颜色根据品种分为粉红色、大红色、暗红色或青绿色（部分青绿色品种成熟后仍保持底色，带有红色晕斑），色泽均匀，有明显光泽，无明显色差或斑点，果肉呈白色或淡粉色，质地清脆，有海绵状空隙但结构均匀。果梗短粗，颜色为绿色或浅褐色，新鲜无枯萎，与果实连接牢固，无断裂现象。果皮光滑，薄而有韧性，无破损、无开裂、无果皮起皱，表面无明显绒毛。成熟度适中，果实手感有弹性，不软塌，具有莲雾特有的清淡果香，无青涩味或过熟的异味。口感清甜爽口，汁水适中，无涩味。无病斑（如黑斑病、炭疽病斑）、无虫蛀（如果皮或果肉内无虫孔），无机械损伤（如碰撞伤、挤压伤导致的果肉褐变），无霉变、无腐烂，无异物附着（如泥沙、虫卵），无异味（如酒味、酸味），无蔫萎失水（果实不发软、不皱缩），无明显污渍或粘结异物，无异常外部水分。</t>
  </si>
  <si>
    <t>网纹瓜</t>
  </si>
  <si>
    <t>单果重量在 1.5kg-3kg 之间，果径 150-200MM（果实横径），果实高度 120-180MM。果形端正，呈圆形或椭圆形，果顶微凸或平，同一批次果实形状统一，大小均匀。果皮底色为浅绿色或黄绿色，表面覆盖均匀的网纹，网纹清晰、凸起明显，纹理细密且分布均匀，无断纹、无乱纹，无网纹过浅或缺失的情况，果肉颜色根据品种分为淡绿色、橙红色或粉红色，质地细腻紧实。果梗新鲜，呈绿色，基部无明显木质化，与果实连接处无腐烂、无断裂，果梗剪口平整，无汁液渗出。果皮光滑，无破损、无裂口、无果皮凹陷，表面无明显斑点或病痕。成熟度适中，果实手感有弹性，果脐处轻微按压有微软感，具有网纹瓜浓郁的香甜风味（如哈密瓜类的醇厚香气），无青涩味或过熟的发酵味。口感绵密香甜，果肉无硬芯、无纤维粗糙感，汁水丰富。无病斑（如白粉病斑、霜霉病斑）、无虫蛀（如果皮或果蒂处无虫孔），无机械损伤（如碰撞伤、挤压伤导致的果肉褐变或凹陷），无霉变、无腐烂（尤其是果蒂周围和果脐处），无异物附着，无异味（如酒味、酸味异常），无蔫萎失水（果实不发软、不皱缩），无明显污渍或粘结异物，无异常外部水分。</t>
  </si>
  <si>
    <t>西梅</t>
  </si>
  <si>
    <t>单果重量在 15g-30g 之间，果径 25-35MM，果实长度 35-50MM。果形端正，呈椭圆形或长圆形，果顶略尖，果底圆润，同一批次果实形状统一，大小均匀。果皮颜色根据成熟度分为紫红色、深紫色或蓝黑色，色泽均匀，有明显果粉（白色薄霜），无明显色差或斑点，果肉呈琥珀色或淡黄色，质地柔软有韧性，无明显纤维。果梗短小，颜色为褐色或绿色，新鲜无枯萎，与果实连接牢固，无断裂现象。果皮光滑，薄而有弹性，无破损、无裂口、无果皮起皱（正常成熟的轻微皱缩为品种特性，过度皱缩为失水）。成熟度适中，果实手感柔软但不软烂，具有西梅特有的香甜风味，无青涩味或过熟的腐烂味。口感甜润软糯，汁水适中，果肉无硬芯、无苦涩味，果核小且与果肉易分离。无虫蛀（如果核周围无虫孔或虫粪）、无病斑（如褐腐病斑、疮痂病斑），无机械损伤（如碰撞伤、挤压伤导致的果肉褐变），无霉变、无腐烂，无异物附着（如泥沙、虫卵），无异味（如酒味、酸味异常），无过度失水（果实不干瘪、不硬实），无明显污渍或粘结异物，无异常外部水分。</t>
  </si>
  <si>
    <t>麒麟瓜</t>
  </si>
  <si>
    <t>单果重量6kg-8kg之间，果径250-400MM。果形端正，呈圆形或椭圆形，果身对称，无明显歪瓜、扁瓜现象，同一批次果实形状统一，大小均匀。果皮颜色根据品种分为深绿色带墨绿色条纹（如麒麟瓜）、浅绿色带深绿色网纹（如甜王瓜）或全绿色（如黑美人），色泽鲜亮均匀，条纹 / 网纹清晰连贯，无明显色差或斑块，果肉颜色对应为鲜红色、粉红色或深红色（部分品种为黄色），果肉质地紧实，无空心或空洞。果梗新鲜，长度 8-15CM，颜色为深绿色，基部带有新鲜剪断痕迹，无枯萎、发黑或木质化，与果实连接牢固，轻掰不易脱落。果皮厚度适中（通常 0.5-1.2CM，依品种而定），表面光滑，无破损、无裂口、无凹陷，无明显虫眼或划伤。成熟度适中，敲击果实发出浑厚 “咚咚” 声（非清脆 “当当” 声或沉闷 “噗噗” 声），果脐处轻微凹陷且手感微软，具有西瓜独特的清甜果香，无青涩味或过熟的发酵味。口感清甜多汁，果肉沙脆或脆爽（依品种而定），无硬纤维或涩味。无病斑（如炭疽病斑、蔓枯病斑）、无虫蛀（如果皮或果肉内无虫孔、虫粪），无机械损伤（如碰撞伤、挤压伤导致的果肉褐变、流汁），无霉变、无腐烂（尤其是果脐和果梗周围），无异物附着（如泥沙、杂草），无异味（如酒味、酸味异常），无过度失水（果实不发软、表皮不皱缩），无明显污渍或粘结异物，无异常外部水分。</t>
  </si>
  <si>
    <t>无籽西瓜</t>
  </si>
  <si>
    <t>草莓</t>
  </si>
  <si>
    <t>单果重量在 15g-30g 之间，果径 30-50MM（最大横径）。果形端正，呈圆锥形、心形或椭圆形，果顶圆润，无明显畸形（如扁平、多棱），同一批次果实形状统一，大小均匀。果皮颜色为鲜红色或深红色，色泽均匀鲜亮，无明显青尖（果顶未成熟的绿色部分）或褪色斑块，果肉呈浅红色或白色，质地柔软有弹性，无空心。果梗新鲜，长度 2-4CM，颜色为浅绿色，带有细小绒毛，无枯萎、发黑或折断，与果实连接紧密，轻拉不易脱落，果梗基部无腐烂。果皮薄且光滑，表面覆盖细密绒毛，无破损、无裂口、无挤压变形，无果皮起皱现象。成熟度适中，果实手感微软但不软烂，具有草莓浓郁的香甜风味，无青涩味或过熟的酸腐味。口感酸甜多汁，果肉细腻，无硬芯或粗纤维。无虫蛀（如果面无虫孔、果肉内无幼虫）、无病斑（如白粉病斑、灰霉病斑），无机械损伤（如挤压伤、划伤导致的果肉褐变），无霉变、无腐烂（尤其是果蒂周围），无异物附着（如泥沙、农药残留痕迹），无异味（如酒味、腥味），无蔫萎失水（果实不发蔫、不软化过度），无明显污渍或粘结异物（如粘连的叶片、泥土），无异常外部水分。</t>
  </si>
  <si>
    <t>冬桃</t>
  </si>
  <si>
    <t>单果重量在 120g-200g 之间，果径 60-80MM（横径）。果形端正，呈圆形或近圆形，果顶圆润，果底平或微凹，无明显畸形，同一批次果实形状统一，大小均匀。果皮颜色为黄绿色或淡黄色，表面带有大面积鲜红色或深红色晕斑（晕斑覆盖面积≥60%），色泽均匀，果面覆盖细密短绒毛，无明显青斑或褪色区域，果肉颜色为白色或淡黄色，质地紧实脆嫩，无空心或硬芯。果梗中等长度（2-3CM），颜色为绿色或浅褐色，新鲜无枯萎、发黑，与果实连接牢固，无断裂，果梗基部无木质化过度现象。果皮厚度适中，有韧性，无破损、无裂口（尤其是果缝处），无果皮起皱或凹陷。成熟度适中，果实手感偏硬（冬桃多为硬肉型），放置后略有变软，具有冬桃特有的清甜风味，无青涩味或过熟的发酵味。口感清甜脆爽，汁水适中，果肉无粗纤维，耐储存。无虫蛀（如果皮无虫孔、果核周围无虫蛀痕迹）、无病斑（如桃褐腐病斑、穿孔病斑），无机械损伤（如碰撞伤、挤压伤导致的果肉褐变），无霉变、无腐烂，无异物附着（如泥沙、杂草），无异味（如酒味、酸味），无蔫萎失水（果实不发软、表皮不皱缩），无明显污渍或粘结异物，无异常外部水分。</t>
  </si>
  <si>
    <t>石榴</t>
  </si>
  <si>
    <t>单果重量在 250g-500g 之间，果径 80-120MM（横径）。果形端正，呈圆形或近球形，果顶有明显萼片残留（萼筒），果身对称，无明显歪果、扁果，同一批次果实形状统一，大小均匀。果皮颜色根据品种分为鲜红色、深红色、粉红色或黄色，色泽均匀，有光泽，果面光滑（部分品种带有少量斑点），无明显色差或斑块，果肉（籽粒）颜色为鲜红色、粉红色、白色或紫色，籽粒饱满，排列紧密，无干瘪籽粒。果梗粗短，长度 3-5CM，颜色为褐色或绿色，新鲜无枯萎、断裂，与果实连接牢固，果梗基部无腐烂。果皮厚度适中（通常 0.3-0.8CM），质地坚韧，无破损、无裂口（尤其是果顶和果身），无果皮凹陷或霉变斑点。成熟度适中，果实手感沉重（籽粒饱满），果脐处轻微按压有弹性，摇晃果实能听到轻微籽粒碰撞声，具有石榴独特的清甜果香，无青涩味或过熟的酸腐味。口感清甜多汁，籽粒口感脆嫩（软籽品种口感软糯），无涩味，籽粒汁水含糖量高。无虫蛀（如果皮无虫孔、籽粒内无虫蛀痕迹）、无病斑（如炭疽病斑、干腐病斑），无机械损伤（如碰撞伤、挤压伤导致的果皮破裂、籽粒外露），无霉变、无腐烂（尤其是果顶萼筒处），无异物附着（如泥沙、虫卵），无异味（如酒味、酸味异常），无过度失水（果实不发软、表皮不皱缩），无明显污渍或粘结异物，无异常外部水分。</t>
  </si>
  <si>
    <t>圣女果(黄)</t>
  </si>
  <si>
    <t>单果在22g-35g之间，果径10-15mm。到货要求去蒂，色泽呈黄色，色泽均匀，形状呈长椭圆形，果实较细长，部分尾部微尖，形状规则，大小均匀（大小较千禧西红柿更大），表面光滑，有光泽，成熟度8-9成，果肉饱满（果肉较千禧西红柿更硬），表皮较厚（表皮较千禧西红柿更厚），有弹性，气味清香。清脆酸甜，饱满多汁。无裂纹，无破损，无伤病斑，无冻伤，无异物，无异味，无霉变腐败，无软烂，无虫害，无萎蔫，无异常外部水分，无明显污渍或粘结异物，无机械损伤。</t>
  </si>
  <si>
    <t>金桔</t>
  </si>
  <si>
    <t>甘蔗（去皮切断）</t>
  </si>
  <si>
    <t>去皮切段，粗度（直径）3.5-5CM。果形端正，呈直条形，无明显弯曲、扭曲现象，同一批次甘蔗粗细均匀、长度相近。表皮颜色根据品种分为深绿色、黄绿色或紫黑色，色泽鲜亮均匀，无明显色差、白斑或霉点，果肉颜色为乳白色或淡黄色，质地脆嫩紧实，无空心、黑心或纤维木质化现象。果梢新鲜，长度5-10CM，颜色为浅绿色或嫩黄色，无枯萎、发黑，根部切口新鲜平整，无腐烂、发霉，与蔗身连接牢固。表皮光滑，无破损、裂口、凹陷，无明显虫眼、蛀孔或机械划伤，无明显节间凸起异常。成熟度适中，咀嚼时脆嫩多汁，无青涩味，具有甘蔗独特的清甜香气，无发酵味、酸味等异味。口感清甜多汁，纤维细腻易嚼，无硬渣、涩味。无病斑（如炭疽病斑、赤腐病斑）、无虫蛀（如表皮或果肉内无虫孔、虫粪），无机械损伤（如碰撞伤、挤压伤导致的果肉褐变），无霉变、无腐烂（尤其是根部和果梢部位），无异物附着（如泥沙、杂草、虫卵），无异味（如酒味、酸味、腐臭味），无过度失水（表皮不皱缩、不发蔫），无明显污渍或粘结异物，无异常外部水分</t>
  </si>
  <si>
    <t>羊角蜜</t>
  </si>
  <si>
    <t>单果重量300g-500g之间，长度20-30CM，粗度（直径）5-8CM。果形端正，呈长锥形（羊角状），果身对称，头部略尖、尾部略圆，无明显畸形、扁果或歪果现象，同一批次果实形状统一、大小均匀。果皮颜色为浅绿色或黄绿色，带有细小花纹或网纹，色泽鲜亮均匀，花纹/网纹清晰，无明显色差、黑斑或霉点，果肉颜色为淡绿色或乳白色，质地细腻脆嫩，无空心、空洞或果肉发绵现象。果柄新鲜，长度3-6CM，颜色为深绿色，基部带有新鲜剪断痕迹，无枯萎、发黑，与果实连接牢固，轻掰不易脱落。果皮厚度较薄（通常0.2-0.4CM），表面光滑带轻微绒毛，无破损、裂口、凹陷，无明显虫眼、蛀孔或划伤，无畸形凸起。成熟度适中，按压果实中部手感微软有弹性，敲击果实发出清脆且略带浑厚的“砰砰”声（非清脆“当当”声或沉闷“噗噗”声），具有羊角蜜独特的清甜果香，无青涩味或过熟的发酵味。口感清甜多汁，脆嫩爽口，无硬纤维、涩味或苦味。无病斑（如白粉病斑、霜霉病斑）、无虫蛀（如果皮或果肉内无虫孔、虫粪），无机械损伤（如碰撞伤、挤压伤导致的果肉褐变、流汁），无霉变、无腐烂（尤其是果柄和果脐周围），无异物附着（如泥沙、杂草、农药残留痕迹），无异味（如酒味、酸味、腐臭味），无过度失水（果实不发软、表皮不皱缩、绒毛不脱落），无明显污渍或粘结异物，无异常外部水分。</t>
  </si>
  <si>
    <t>砂糖橘</t>
  </si>
  <si>
    <t>单果重量50g-80g之间，果径50-70MM。果形端正，呈圆形或扁圆形，果身对称，无明显畸形、扁果或歪果现象，同一批次果实形状统一、大小均匀。果皮颜色为橙红色或橘红色，色泽鲜亮均匀，带有自然光泽，无明显色差、青斑或霉点，果皮表面布满细小油胞，按压有轻微弹性，果肉颜色为橙红色或橘黄色，分瓣均匀，无空心、干水或果肉褐变现象，果瓣薄膜薄而有韧性，易剥离。果蒂新鲜，长度1-3CM，颜色为绿色或黄绿色，基部带有新鲜剪断痕迹，无枯萎、发黑，与果实连接牢固，轻扯不易脱落，果蒂处无裂口、腐烂。果皮厚度较薄（通常0.3-0.5CM），表面光滑，无破损、裂口、凹陷，无明显虫眼、蛀孔或划伤，无果皮起皱现象。成熟度适中，按压果实手感微软有弹性，具有砂糖橘独特的清甜果香，无青涩味或过熟的发酵味。口感清甜多汁，果肉细嫩化渣，无硬纤维、涩味或苦味。无病斑（如溃疡病斑、炭疽病斑）、无虫蛀（如果皮或果肉内无虫孔、虫粪），无机械损伤（如碰撞伤、挤压伤导致的果皮凹陷、果肉褐变），无霉变、无腐烂（尤其是果蒂和果脐周围），无异物附着（如泥沙、杂草、虫卵），无异味（如酒味、酸味、腐臭味），无过度失水（果实不发软、表皮不皱缩），无明显污渍或粘结异物，无异常外部水分。</t>
  </si>
  <si>
    <t>粑粑柑</t>
  </si>
  <si>
    <t>圣女果（青）</t>
  </si>
  <si>
    <t>单果在22g-35g之间，果径10-15mm。到货要求去蒂，色泽呈青色，色泽均匀，形状呈长椭圆形，果实较细长，部分尾部微尖，形状规则，大小均匀（大小较千禧西红柿更大），表面光滑，有光泽，成熟度8-9成，果肉饱满（果肉较千禧西红柿更硬），表皮较厚（表皮较千禧西红柿更厚），有弹性，气味清香。清脆酸甜，饱满多汁。无裂纹，无破损，无伤病斑，无冻伤，无异物，无异味，无霉变腐败，无软烂，无虫害，无萎蔫，无异常外部水分，无明显污渍或粘结异物，无机械损伤。</t>
  </si>
  <si>
    <t>水蜜桃</t>
  </si>
  <si>
    <t>香瓜</t>
  </si>
  <si>
    <t>单果重量200g-400g之间，果径80-150MM。果形端正，根据品种分为圆形或椭圆形，果身对称，无明显歪瓜、扁瓜或畸形现象，同一批次果实形状统一、大小均匀。果皮颜色根据品种分为浅绿色带细深绿色条纹、淡黄色带浅黄条纹或浅白色（如迷你伊丽莎白瓜），色泽鲜亮均匀，条纹清晰细腻，无明显色差、黑斑或霉点，果肉颜色对应为淡绿色、浅粉红色或淡黄色，质地细腻脆嫩，无空心、空洞或果肉发绵现象。果柄新鲜，长度2-5CM，颜色为深绿色，基部带有新鲜剪断痕迹，无枯萎、发黑或木质化，与果实连接牢固，轻掰不易脱落。果皮厚度较薄（通常0.2-0.5CM，依品种而定），表面光滑或带有细密浅网纹（网纹品种网纹清晰、分布均匀），无破损、裂口、凹陷，无明显虫眼或划伤。成熟度适中，敲击果实发出清脆且略带浑厚的“砰砰”声（非清脆“当当”声或沉闷“噗噗”声），果脐处轻微凹陷且手感微软，具有小香瓜独特的浓郁清甜果香，无青涩味或过熟的发酵味。口感清甜多汁，果肉脆嫩爽口，无硬纤维、涩味或苦味。无病斑（如炭疽病斑、蔓枯病斑）、无虫蛀（如果皮或果肉内无虫孔、虫粪），无机械损伤（如碰撞伤、挤压伤导致的果肉褐变、流汁），无霉变、无腐烂（尤其是果脐和果梗周围），无异物附着（如泥沙、杂草），无异味（如酒味、酸味异常），无过度失水（果实不发软、表皮不皱缩），无明显污渍或粘结异物，无异常外部水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</si>
</sst>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0"/>
      <name val="Arial"/>
      <charset val="134"/>
    </font>
    <font>
      <b/>
      <sz val="24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20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0">
      <alignment vertical="center"/>
    </xf>
    <xf numFmtId="0" fontId="0" fillId="0" borderId="0" xfId="49" applyFill="1" applyAlignment="1">
      <alignment horizontal="center" vertical="center"/>
    </xf>
    <xf numFmtId="0" fontId="0" fillId="0" borderId="0" xfId="49" applyAlignment="1">
      <alignment horizontal="center" vertical="center"/>
    </xf>
    <xf numFmtId="0" fontId="0" fillId="0" borderId="0" xfId="49" applyFont="1" applyFill="1" applyAlignment="1">
      <alignment horizontal="center" vertical="center"/>
    </xf>
    <xf numFmtId="0" fontId="0" fillId="0" borderId="0" xfId="49" applyAlignment="1">
      <alignment horizontal="center" vertical="center" wrapText="1"/>
    </xf>
    <xf numFmtId="176" fontId="0" fillId="0" borderId="0" xfId="49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/>
    </xf>
    <xf numFmtId="0" fontId="0" fillId="0" borderId="1" xfId="49" applyBorder="1" applyAlignment="1">
      <alignment horizontal="center" vertical="center"/>
    </xf>
    <xf numFmtId="0" fontId="0" fillId="0" borderId="1" xfId="49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176" fontId="3" fillId="2" borderId="1" xfId="49" applyNumberFormat="1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49" applyNumberForma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6" Type="http://schemas.openxmlformats.org/officeDocument/2006/relationships/image" Target="media/image65.jpeg"/><Relationship Id="rId65" Type="http://schemas.openxmlformats.org/officeDocument/2006/relationships/image" Target="media/image64.png"/><Relationship Id="rId64" Type="http://schemas.openxmlformats.org/officeDocument/2006/relationships/image" Target="media/image63.jpeg"/><Relationship Id="rId63" Type="http://schemas.openxmlformats.org/officeDocument/2006/relationships/image" Target="media/image62.jpeg"/><Relationship Id="rId62" Type="http://schemas.openxmlformats.org/officeDocument/2006/relationships/image" Target="media/image61.jpeg"/><Relationship Id="rId61" Type="http://schemas.openxmlformats.org/officeDocument/2006/relationships/image" Target="media/image60.jpeg"/><Relationship Id="rId60" Type="http://schemas.openxmlformats.org/officeDocument/2006/relationships/image" Target="media/image59.webp"/><Relationship Id="rId6" Type="http://schemas.openxmlformats.org/officeDocument/2006/relationships/image" Target="media/image6.png"/><Relationship Id="rId59" Type="http://schemas.openxmlformats.org/officeDocument/2006/relationships/image" Target="media/image58.png"/><Relationship Id="rId58" Type="http://schemas.openxmlformats.org/officeDocument/2006/relationships/image" Target="media/image57.png"/><Relationship Id="rId57" Type="http://schemas.openxmlformats.org/officeDocument/2006/relationships/image" Target="media/image56.webp"/><Relationship Id="rId56" Type="http://schemas.openxmlformats.org/officeDocument/2006/relationships/image" Target="media/image55.jpeg"/><Relationship Id="rId55" Type="http://schemas.openxmlformats.org/officeDocument/2006/relationships/image" Target="NULL" TargetMode="External"/><Relationship Id="rId54" Type="http://schemas.openxmlformats.org/officeDocument/2006/relationships/image" Target="media/image54.jpeg"/><Relationship Id="rId53" Type="http://schemas.openxmlformats.org/officeDocument/2006/relationships/image" Target="media/image53.png"/><Relationship Id="rId52" Type="http://schemas.openxmlformats.org/officeDocument/2006/relationships/image" Target="media/image52.png"/><Relationship Id="rId51" Type="http://schemas.openxmlformats.org/officeDocument/2006/relationships/image" Target="media/image51.png"/><Relationship Id="rId50" Type="http://schemas.openxmlformats.org/officeDocument/2006/relationships/image" Target="media/image50.png"/><Relationship Id="rId5" Type="http://schemas.openxmlformats.org/officeDocument/2006/relationships/image" Target="media/image5.jpeg"/><Relationship Id="rId49" Type="http://schemas.openxmlformats.org/officeDocument/2006/relationships/image" Target="media/image49.png"/><Relationship Id="rId48" Type="http://schemas.openxmlformats.org/officeDocument/2006/relationships/image" Target="media/image48.png"/><Relationship Id="rId47" Type="http://schemas.openxmlformats.org/officeDocument/2006/relationships/image" Target="media/image47.png"/><Relationship Id="rId46" Type="http://schemas.openxmlformats.org/officeDocument/2006/relationships/image" Target="media/image46.png"/><Relationship Id="rId45" Type="http://schemas.openxmlformats.org/officeDocument/2006/relationships/image" Target="media/image45.png"/><Relationship Id="rId44" Type="http://schemas.openxmlformats.org/officeDocument/2006/relationships/image" Target="media/image44.png"/><Relationship Id="rId43" Type="http://schemas.openxmlformats.org/officeDocument/2006/relationships/image" Target="media/image43.png"/><Relationship Id="rId42" Type="http://schemas.openxmlformats.org/officeDocument/2006/relationships/image" Target="media/image42.png"/><Relationship Id="rId41" Type="http://schemas.openxmlformats.org/officeDocument/2006/relationships/image" Target="media/image41.png"/><Relationship Id="rId40" Type="http://schemas.openxmlformats.org/officeDocument/2006/relationships/image" Target="media/image40.png"/><Relationship Id="rId4" Type="http://schemas.openxmlformats.org/officeDocument/2006/relationships/image" Target="media/image4.png"/><Relationship Id="rId39" Type="http://schemas.openxmlformats.org/officeDocument/2006/relationships/image" Target="media/image39.png"/><Relationship Id="rId38" Type="http://schemas.openxmlformats.org/officeDocument/2006/relationships/image" Target="media/image38.png"/><Relationship Id="rId37" Type="http://schemas.openxmlformats.org/officeDocument/2006/relationships/image" Target="media/image37.png"/><Relationship Id="rId36" Type="http://schemas.openxmlformats.org/officeDocument/2006/relationships/image" Target="media/image36.jpeg"/><Relationship Id="rId35" Type="http://schemas.openxmlformats.org/officeDocument/2006/relationships/image" Target="media/image35.png"/><Relationship Id="rId34" Type="http://schemas.openxmlformats.org/officeDocument/2006/relationships/image" Target="media/image34.png"/><Relationship Id="rId33" Type="http://schemas.openxmlformats.org/officeDocument/2006/relationships/image" Target="media/image33.png"/><Relationship Id="rId32" Type="http://schemas.openxmlformats.org/officeDocument/2006/relationships/image" Target="media/image32.png"/><Relationship Id="rId31" Type="http://schemas.openxmlformats.org/officeDocument/2006/relationships/image" Target="media/image31.png"/><Relationship Id="rId30" Type="http://schemas.openxmlformats.org/officeDocument/2006/relationships/image" Target="media/image30.png"/><Relationship Id="rId3" Type="http://schemas.openxmlformats.org/officeDocument/2006/relationships/image" Target="media/image3.png"/><Relationship Id="rId29" Type="http://schemas.openxmlformats.org/officeDocument/2006/relationships/image" Target="media/image29.png"/><Relationship Id="rId28" Type="http://schemas.openxmlformats.org/officeDocument/2006/relationships/image" Target="media/image28.png"/><Relationship Id="rId27" Type="http://schemas.openxmlformats.org/officeDocument/2006/relationships/image" Target="media/image27.jpeg"/><Relationship Id="rId26" Type="http://schemas.openxmlformats.org/officeDocument/2006/relationships/image" Target="media/image26.jpe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jpe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jpeg"/><Relationship Id="rId16" Type="http://schemas.openxmlformats.org/officeDocument/2006/relationships/image" Target="media/image16.png"/><Relationship Id="rId15" Type="http://schemas.openxmlformats.org/officeDocument/2006/relationships/image" Target="media/image15.jpe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B1:XEY69"/>
  <sheetViews>
    <sheetView tabSelected="1" zoomScale="115" zoomScaleNormal="115" zoomScalePageLayoutView="85" zoomScaleSheetLayoutView="115" topLeftCell="B1" workbookViewId="0">
      <selection activeCell="E5" sqref="E5"/>
    </sheetView>
  </sheetViews>
  <sheetFormatPr defaultColWidth="10.2857142857143" defaultRowHeight="12.75"/>
  <cols>
    <col min="1" max="1" width="10.2857142857143" style="2" hidden="1" customWidth="1"/>
    <col min="2" max="2" width="5.71428571428571" style="2" customWidth="1"/>
    <col min="3" max="3" width="20.3333333333333" style="3" customWidth="1"/>
    <col min="4" max="4" width="9.09523809523809" style="2" customWidth="1"/>
    <col min="5" max="5" width="81.0857142857143" style="4" customWidth="1"/>
    <col min="6" max="6" width="14.8095238095238" style="5" customWidth="1"/>
    <col min="7" max="7" width="23.7047619047619" style="2" customWidth="1"/>
    <col min="8" max="16348" width="10.2857142857143" style="2"/>
    <col min="16349" max="16384" width="10.2857142857143" style="6"/>
  </cols>
  <sheetData>
    <row r="1" ht="31.5" spans="2:7 16356:16379">
      <c r="B1" s="7" t="s">
        <v>0</v>
      </c>
      <c r="C1" s="8"/>
      <c r="D1" s="9"/>
      <c r="E1" s="10"/>
      <c r="F1" s="9"/>
      <c r="G1" s="9"/>
    </row>
    <row r="2" ht="13.5" spans="2:7 16356:16379">
      <c r="B2" s="11"/>
      <c r="C2" s="12"/>
      <c r="D2" s="12"/>
      <c r="E2" s="13"/>
      <c r="F2" s="12"/>
      <c r="G2" s="14"/>
    </row>
    <row r="3" ht="36" customHeight="1" spans="2:7 16356:16379">
      <c r="B3" s="15" t="s">
        <v>1</v>
      </c>
      <c r="C3" s="15" t="s">
        <v>2</v>
      </c>
      <c r="D3" s="15" t="s">
        <v>3</v>
      </c>
      <c r="E3" s="16" t="s">
        <v>4</v>
      </c>
      <c r="F3" s="17" t="s">
        <v>5</v>
      </c>
      <c r="G3" s="17" t="s">
        <v>6</v>
      </c>
    </row>
    <row r="4" ht="90" customHeight="1" spans="2:7 16356:16379">
      <c r="B4" s="18">
        <v>1</v>
      </c>
      <c r="C4" s="19" t="s">
        <v>7</v>
      </c>
      <c r="D4" s="18" t="s">
        <v>8</v>
      </c>
      <c r="E4" s="20" t="s">
        <v>9</v>
      </c>
      <c r="F4" s="21">
        <v>25000</v>
      </c>
      <c r="G4" s="22" t="str">
        <f>_xlfn.DISPIMG("ID_6ED69FC3ABD144968EB30D0E6B18287C",1)</f>
        <v>=DISPIMG("ID_6ED69FC3ABD144968EB30D0E6B18287C",1)</v>
      </c>
    </row>
    <row r="5" s="1" customFormat="1" ht="90" customHeight="1" spans="2:7 16356:16379">
      <c r="B5" s="18">
        <v>2</v>
      </c>
      <c r="C5" s="19" t="s">
        <v>10</v>
      </c>
      <c r="D5" s="19" t="s">
        <v>8</v>
      </c>
      <c r="E5" s="23" t="s">
        <v>11</v>
      </c>
      <c r="F5" s="24">
        <v>200</v>
      </c>
      <c r="G5" s="25" t="str">
        <f>_xlfn.DISPIMG("ID_E456CBE5DA3B4F4B971BB802458ABC6E",1)</f>
        <v>=DISPIMG("ID_E456CBE5DA3B4F4B971BB802458ABC6E",1)</v>
      </c>
      <c r="XEB5" s="26"/>
      <c r="XEC5" s="26"/>
      <c r="XED5" s="26"/>
      <c r="XEE5" s="26"/>
      <c r="XEF5" s="26"/>
      <c r="XEG5" s="26"/>
      <c r="XEH5" s="26"/>
      <c r="XEI5" s="26"/>
      <c r="XEJ5" s="26"/>
      <c r="XEK5" s="26"/>
      <c r="XEL5" s="26"/>
      <c r="XEM5" s="26"/>
      <c r="XEN5" s="26"/>
      <c r="XEO5" s="26"/>
      <c r="XEP5" s="26"/>
      <c r="XEQ5" s="26"/>
      <c r="XER5" s="26"/>
      <c r="XES5" s="26"/>
      <c r="XET5" s="26"/>
      <c r="XEU5" s="26"/>
      <c r="XEV5" s="26"/>
      <c r="XEW5" s="26"/>
      <c r="XEX5" s="26"/>
      <c r="XEY5" s="26"/>
    </row>
    <row r="6" s="1" customFormat="1" ht="90" customHeight="1" spans="2:7 16356:16379">
      <c r="B6" s="18">
        <v>3</v>
      </c>
      <c r="C6" s="19" t="s">
        <v>12</v>
      </c>
      <c r="D6" s="19" t="s">
        <v>8</v>
      </c>
      <c r="E6" s="27" t="s">
        <v>13</v>
      </c>
      <c r="F6" s="24">
        <v>200</v>
      </c>
      <c r="G6" s="25" t="str">
        <f>_xlfn.DISPIMG("ID_1643ED090025480BB542F6CB0415A610",1)</f>
        <v>=DISPIMG("ID_1643ED090025480BB542F6CB0415A610",1)</v>
      </c>
      <c r="XEB6" s="26"/>
      <c r="XEC6" s="26"/>
      <c r="XED6" s="26"/>
      <c r="XEE6" s="26"/>
      <c r="XEF6" s="26"/>
      <c r="XEG6" s="26"/>
      <c r="XEH6" s="26"/>
      <c r="XEI6" s="26"/>
      <c r="XEJ6" s="26"/>
      <c r="XEK6" s="26"/>
      <c r="XEL6" s="26"/>
      <c r="XEM6" s="26"/>
      <c r="XEN6" s="26"/>
      <c r="XEO6" s="26"/>
      <c r="XEP6" s="26"/>
      <c r="XEQ6" s="26"/>
      <c r="XER6" s="26"/>
      <c r="XES6" s="26"/>
      <c r="XET6" s="26"/>
      <c r="XEU6" s="26"/>
      <c r="XEV6" s="26"/>
      <c r="XEW6" s="26"/>
      <c r="XEX6" s="26"/>
      <c r="XEY6" s="26"/>
    </row>
    <row r="7" s="1" customFormat="1" ht="90" customHeight="1" spans="2:7 16356:16379">
      <c r="B7" s="18">
        <v>4</v>
      </c>
      <c r="C7" s="19" t="s">
        <v>14</v>
      </c>
      <c r="D7" s="19" t="s">
        <v>8</v>
      </c>
      <c r="E7" s="27" t="s">
        <v>15</v>
      </c>
      <c r="F7" s="24">
        <v>30000</v>
      </c>
      <c r="G7" s="25" t="str">
        <f>_xlfn.DISPIMG("ID_1F274A4271D347BC93354CAFAF4EAB67",1)</f>
        <v>=DISPIMG("ID_1F274A4271D347BC93354CAFAF4EAB67",1)</v>
      </c>
      <c r="XEB7" s="26"/>
      <c r="XEC7" s="26"/>
      <c r="XED7" s="26"/>
      <c r="XEE7" s="26"/>
      <c r="XEF7" s="26"/>
      <c r="XEG7" s="26"/>
      <c r="XEH7" s="26"/>
      <c r="XEI7" s="26"/>
      <c r="XEJ7" s="26"/>
      <c r="XEK7" s="26"/>
      <c r="XEL7" s="26"/>
      <c r="XEM7" s="26"/>
      <c r="XEN7" s="26"/>
      <c r="XEO7" s="26"/>
      <c r="XEP7" s="26"/>
      <c r="XEQ7" s="26"/>
      <c r="XER7" s="26"/>
      <c r="XES7" s="26"/>
      <c r="XET7" s="26"/>
      <c r="XEU7" s="26"/>
      <c r="XEV7" s="26"/>
      <c r="XEW7" s="26"/>
      <c r="XEX7" s="26"/>
      <c r="XEY7" s="26"/>
    </row>
    <row r="8" s="1" customFormat="1" ht="90" customHeight="1" spans="2:7 16356:16379">
      <c r="B8" s="18">
        <v>5</v>
      </c>
      <c r="C8" s="19" t="s">
        <v>16</v>
      </c>
      <c r="D8" s="19" t="s">
        <v>8</v>
      </c>
      <c r="E8" s="27" t="s">
        <v>17</v>
      </c>
      <c r="F8" s="24">
        <v>8000</v>
      </c>
      <c r="G8" s="25" t="str">
        <f>_xlfn.DISPIMG("ID_F1B3217B5F484C0BB4B8D670F9F98AAC",1)</f>
        <v>=DISPIMG("ID_F1B3217B5F484C0BB4B8D670F9F98AAC",1)</v>
      </c>
      <c r="XEB8" s="26"/>
      <c r="XEC8" s="26"/>
      <c r="XED8" s="26"/>
      <c r="XEE8" s="26"/>
      <c r="XEF8" s="26"/>
      <c r="XEG8" s="26"/>
      <c r="XEH8" s="26"/>
      <c r="XEI8" s="26"/>
      <c r="XEJ8" s="26"/>
      <c r="XEK8" s="26"/>
      <c r="XEL8" s="26"/>
      <c r="XEM8" s="26"/>
      <c r="XEN8" s="26"/>
      <c r="XEO8" s="26"/>
      <c r="XEP8" s="26"/>
      <c r="XEQ8" s="26"/>
      <c r="XER8" s="26"/>
      <c r="XES8" s="26"/>
      <c r="XET8" s="26"/>
      <c r="XEU8" s="26"/>
      <c r="XEV8" s="26"/>
      <c r="XEW8" s="26"/>
      <c r="XEX8" s="26"/>
      <c r="XEY8" s="26"/>
    </row>
    <row r="9" s="1" customFormat="1" ht="90" customHeight="1" spans="2:7 16356:16379">
      <c r="B9" s="18">
        <v>6</v>
      </c>
      <c r="C9" s="19" t="s">
        <v>18</v>
      </c>
      <c r="D9" s="19" t="s">
        <v>8</v>
      </c>
      <c r="E9" s="27" t="s">
        <v>19</v>
      </c>
      <c r="F9" s="24">
        <v>5000</v>
      </c>
      <c r="G9" s="28" t="str">
        <f>_xlfn.DISPIMG("ID_322E91C02720438E8AD2E9C114C89FEA",1)</f>
        <v>=DISPIMG("ID_322E91C02720438E8AD2E9C114C89FEA",1)</v>
      </c>
      <c r="XEB9" s="26"/>
      <c r="XEC9" s="26"/>
      <c r="XED9" s="26"/>
      <c r="XEE9" s="26"/>
      <c r="XEF9" s="26"/>
      <c r="XEG9" s="26"/>
      <c r="XEH9" s="26"/>
      <c r="XEI9" s="26"/>
      <c r="XEJ9" s="26"/>
      <c r="XEK9" s="26"/>
      <c r="XEL9" s="26"/>
      <c r="XEM9" s="26"/>
      <c r="XEN9" s="26"/>
      <c r="XEO9" s="26"/>
      <c r="XEP9" s="26"/>
      <c r="XEQ9" s="26"/>
      <c r="XER9" s="26"/>
      <c r="XES9" s="26"/>
      <c r="XET9" s="26"/>
      <c r="XEU9" s="26"/>
      <c r="XEV9" s="26"/>
      <c r="XEW9" s="26"/>
      <c r="XEX9" s="26"/>
      <c r="XEY9" s="26"/>
    </row>
    <row r="10" s="1" customFormat="1" ht="90" customHeight="1" spans="2:7 16356:16379">
      <c r="B10" s="18">
        <v>7</v>
      </c>
      <c r="C10" s="19" t="s">
        <v>20</v>
      </c>
      <c r="D10" s="19" t="s">
        <v>8</v>
      </c>
      <c r="E10" s="27" t="s">
        <v>21</v>
      </c>
      <c r="F10" s="24">
        <v>12000</v>
      </c>
      <c r="G10" s="25" t="str">
        <f>_xlfn.DISPIMG("ID_727B955CDA86453680FC9FE9C5AF200F",1)</f>
        <v>=DISPIMG("ID_727B955CDA86453680FC9FE9C5AF200F",1)</v>
      </c>
      <c r="XEB10" s="26"/>
      <c r="XEC10" s="26"/>
      <c r="XED10" s="26"/>
      <c r="XEE10" s="26"/>
      <c r="XEF10" s="26"/>
      <c r="XEG10" s="26"/>
      <c r="XEH10" s="26"/>
      <c r="XEI10" s="26"/>
      <c r="XEJ10" s="26"/>
      <c r="XEK10" s="26"/>
      <c r="XEL10" s="26"/>
      <c r="XEM10" s="26"/>
      <c r="XEN10" s="26"/>
      <c r="XEO10" s="26"/>
      <c r="XEP10" s="26"/>
      <c r="XEQ10" s="26"/>
      <c r="XER10" s="26"/>
      <c r="XES10" s="26"/>
      <c r="XET10" s="26"/>
      <c r="XEU10" s="26"/>
      <c r="XEV10" s="26"/>
      <c r="XEW10" s="26"/>
      <c r="XEX10" s="26"/>
      <c r="XEY10" s="26"/>
    </row>
    <row r="11" s="1" customFormat="1" ht="90" customHeight="1" spans="2:7 16356:16379">
      <c r="B11" s="18">
        <v>8</v>
      </c>
      <c r="C11" s="19" t="s">
        <v>22</v>
      </c>
      <c r="D11" s="19" t="s">
        <v>23</v>
      </c>
      <c r="E11" s="27" t="s">
        <v>24</v>
      </c>
      <c r="F11" s="24">
        <v>7000</v>
      </c>
      <c r="G11" s="25" t="str">
        <f>_xlfn.DISPIMG("ID_F1706357B0D04F80AB8D9DFC337ACEE2",1)</f>
        <v>=DISPIMG("ID_F1706357B0D04F80AB8D9DFC337ACEE2",1)</v>
      </c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</row>
    <row r="12" s="1" customFormat="1" ht="90" customHeight="1" spans="2:7 16356:16379">
      <c r="B12" s="18">
        <v>9</v>
      </c>
      <c r="C12" s="19" t="s">
        <v>25</v>
      </c>
      <c r="D12" s="19" t="s">
        <v>8</v>
      </c>
      <c r="E12" s="27" t="s">
        <v>26</v>
      </c>
      <c r="F12" s="24">
        <v>9000</v>
      </c>
      <c r="G12" s="25" t="str">
        <f>_xlfn.DISPIMG("ID_2044ACFC5FB745479B4A345DCC802A7E",1)</f>
        <v>=DISPIMG("ID_2044ACFC5FB745479B4A345DCC802A7E",1)</v>
      </c>
      <c r="XEB12" s="26"/>
      <c r="XEC12" s="26"/>
      <c r="XED12" s="26"/>
      <c r="XEE12" s="26"/>
      <c r="XEF12" s="26"/>
      <c r="XEG12" s="26"/>
      <c r="XEH12" s="26"/>
      <c r="XEI12" s="26"/>
      <c r="XEJ12" s="26"/>
      <c r="XEK12" s="26"/>
      <c r="XEL12" s="26"/>
      <c r="XEM12" s="26"/>
      <c r="XEN12" s="26"/>
      <c r="XEO12" s="26"/>
      <c r="XEP12" s="26"/>
      <c r="XEQ12" s="26"/>
      <c r="XER12" s="26"/>
      <c r="XES12" s="26"/>
      <c r="XET12" s="26"/>
      <c r="XEU12" s="26"/>
      <c r="XEV12" s="26"/>
      <c r="XEW12" s="26"/>
      <c r="XEX12" s="26"/>
      <c r="XEY12" s="26"/>
    </row>
    <row r="13" s="1" customFormat="1" ht="90" customHeight="1" spans="2:7 16356:16379">
      <c r="B13" s="18">
        <v>10</v>
      </c>
      <c r="C13" s="19" t="s">
        <v>27</v>
      </c>
      <c r="D13" s="19" t="s">
        <v>8</v>
      </c>
      <c r="E13" s="27" t="s">
        <v>28</v>
      </c>
      <c r="F13" s="24">
        <v>1000</v>
      </c>
      <c r="G13" s="25" t="str">
        <f>_xlfn.DISPIMG("ID_1A85F5ED419241C9B2BD47E7346143D8",1)</f>
        <v>=DISPIMG("ID_1A85F5ED419241C9B2BD47E7346143D8",1)</v>
      </c>
      <c r="XEB13" s="26"/>
      <c r="XEC13" s="26"/>
      <c r="XED13" s="26"/>
      <c r="XEE13" s="26"/>
      <c r="XEF13" s="26"/>
      <c r="XEG13" s="26"/>
      <c r="XEH13" s="26"/>
      <c r="XEI13" s="26"/>
      <c r="XEJ13" s="26"/>
      <c r="XEK13" s="26"/>
      <c r="XEL13" s="26"/>
      <c r="XEM13" s="26"/>
      <c r="XEN13" s="26"/>
      <c r="XEO13" s="26"/>
      <c r="XEP13" s="26"/>
      <c r="XEQ13" s="26"/>
      <c r="XER13" s="26"/>
      <c r="XES13" s="26"/>
      <c r="XET13" s="26"/>
      <c r="XEU13" s="26"/>
      <c r="XEV13" s="26"/>
      <c r="XEW13" s="26"/>
      <c r="XEX13" s="26"/>
      <c r="XEY13" s="26"/>
    </row>
    <row r="14" s="1" customFormat="1" ht="90" customHeight="1" spans="2:7 16356:16379">
      <c r="B14" s="18">
        <v>11</v>
      </c>
      <c r="C14" s="19" t="s">
        <v>29</v>
      </c>
      <c r="D14" s="19" t="s">
        <v>8</v>
      </c>
      <c r="E14" s="27" t="s">
        <v>30</v>
      </c>
      <c r="F14" s="24">
        <v>5000</v>
      </c>
      <c r="G14" s="25" t="str">
        <f>_xlfn.DISPIMG("ID_975A1DD00A71405291F1292BA027DE58",1)</f>
        <v>=DISPIMG("ID_975A1DD00A71405291F1292BA027DE58",1)</v>
      </c>
      <c r="XEB14" s="26"/>
      <c r="XEC14" s="26"/>
      <c r="XED14" s="26"/>
      <c r="XEE14" s="26"/>
      <c r="XEF14" s="26"/>
      <c r="XEG14" s="26"/>
      <c r="XEH14" s="26"/>
      <c r="XEI14" s="26"/>
      <c r="XEJ14" s="26"/>
      <c r="XEK14" s="26"/>
      <c r="XEL14" s="26"/>
      <c r="XEM14" s="26"/>
      <c r="XEN14" s="26"/>
      <c r="XEO14" s="26"/>
      <c r="XEP14" s="26"/>
      <c r="XEQ14" s="26"/>
      <c r="XER14" s="26"/>
      <c r="XES14" s="26"/>
      <c r="XET14" s="26"/>
      <c r="XEU14" s="26"/>
      <c r="XEV14" s="26"/>
      <c r="XEW14" s="26"/>
      <c r="XEX14" s="26"/>
      <c r="XEY14" s="26"/>
    </row>
    <row r="15" s="1" customFormat="1" ht="114" customHeight="1" spans="2:7 16356:16379">
      <c r="B15" s="18">
        <v>12</v>
      </c>
      <c r="C15" s="19" t="s">
        <v>31</v>
      </c>
      <c r="D15" s="19" t="s">
        <v>8</v>
      </c>
      <c r="E15" s="27" t="s">
        <v>32</v>
      </c>
      <c r="F15" s="24">
        <v>3600</v>
      </c>
      <c r="G15" s="25" t="str">
        <f>_xlfn.DISPIMG("ID_9927E534FDB64310BC15168FA0CF0376",1)</f>
        <v>=DISPIMG("ID_9927E534FDB64310BC15168FA0CF0376",1)</v>
      </c>
      <c r="XEB15" s="26"/>
      <c r="XEC15" s="26"/>
      <c r="XED15" s="26"/>
      <c r="XEE15" s="26"/>
      <c r="XEF15" s="26"/>
      <c r="XEG15" s="26"/>
      <c r="XEH15" s="26"/>
      <c r="XEI15" s="26"/>
      <c r="XEJ15" s="26"/>
      <c r="XEK15" s="26"/>
      <c r="XEL15" s="26"/>
      <c r="XEM15" s="26"/>
      <c r="XEN15" s="26"/>
      <c r="XEO15" s="26"/>
      <c r="XEP15" s="26"/>
      <c r="XEQ15" s="26"/>
      <c r="XER15" s="26"/>
      <c r="XES15" s="26"/>
      <c r="XET15" s="26"/>
      <c r="XEU15" s="26"/>
      <c r="XEV15" s="26"/>
      <c r="XEW15" s="26"/>
      <c r="XEX15" s="26"/>
      <c r="XEY15" s="26"/>
    </row>
    <row r="16" s="1" customFormat="1" ht="90" customHeight="1" spans="2:7 16356:16379">
      <c r="B16" s="18">
        <v>13</v>
      </c>
      <c r="C16" s="19" t="s">
        <v>33</v>
      </c>
      <c r="D16" s="19" t="s">
        <v>8</v>
      </c>
      <c r="E16" s="27" t="s">
        <v>34</v>
      </c>
      <c r="F16" s="24">
        <v>550</v>
      </c>
      <c r="G16" s="25" t="str">
        <f>_xlfn.DISPIMG("ID_ABB2785E7ED54988B80898E0D3742CC8",1)</f>
        <v>=DISPIMG("ID_ABB2785E7ED54988B80898E0D3742CC8",1)</v>
      </c>
      <c r="XEB16" s="26"/>
      <c r="XEC16" s="26"/>
      <c r="XED16" s="26"/>
      <c r="XEE16" s="26"/>
      <c r="XEF16" s="26"/>
      <c r="XEG16" s="26"/>
      <c r="XEH16" s="26"/>
      <c r="XEI16" s="26"/>
      <c r="XEJ16" s="26"/>
      <c r="XEK16" s="26"/>
      <c r="XEL16" s="26"/>
      <c r="XEM16" s="26"/>
      <c r="XEN16" s="26"/>
      <c r="XEO16" s="26"/>
      <c r="XEP16" s="26"/>
      <c r="XEQ16" s="26"/>
      <c r="XER16" s="26"/>
      <c r="XES16" s="26"/>
      <c r="XET16" s="26"/>
      <c r="XEU16" s="26"/>
      <c r="XEV16" s="26"/>
      <c r="XEW16" s="26"/>
      <c r="XEX16" s="26"/>
      <c r="XEY16" s="26"/>
    </row>
    <row r="17" s="1" customFormat="1" ht="90" customHeight="1" spans="2:9 16356:16379">
      <c r="B17" s="18">
        <v>14</v>
      </c>
      <c r="C17" s="19" t="s">
        <v>35</v>
      </c>
      <c r="D17" s="19" t="s">
        <v>8</v>
      </c>
      <c r="E17" s="27" t="s">
        <v>36</v>
      </c>
      <c r="F17" s="24">
        <v>500</v>
      </c>
      <c r="G17" s="29" t="str">
        <f>_xlfn.DISPIMG("ID_B5D8F7154053483CBF0E14D569A984E5",1)</f>
        <v>=DISPIMG("ID_B5D8F7154053483CBF0E14D569A984E5",1)</v>
      </c>
      <c r="XEB17" s="26"/>
      <c r="XEC17" s="26"/>
      <c r="XED17" s="26"/>
      <c r="XEE17" s="26"/>
      <c r="XEF17" s="26"/>
      <c r="XEG17" s="26"/>
      <c r="XEH17" s="26"/>
      <c r="XEI17" s="26"/>
      <c r="XEJ17" s="26"/>
      <c r="XEK17" s="26"/>
      <c r="XEL17" s="26"/>
      <c r="XEM17" s="26"/>
      <c r="XEN17" s="26"/>
      <c r="XEO17" s="26"/>
      <c r="XEP17" s="26"/>
      <c r="XEQ17" s="26"/>
      <c r="XER17" s="26"/>
      <c r="XES17" s="26"/>
      <c r="XET17" s="26"/>
      <c r="XEU17" s="26"/>
      <c r="XEV17" s="26"/>
      <c r="XEW17" s="26"/>
      <c r="XEX17" s="26"/>
      <c r="XEY17" s="26"/>
    </row>
    <row r="18" s="1" customFormat="1" ht="90" customHeight="1" spans="2:9 16356:16379">
      <c r="B18" s="18">
        <v>15</v>
      </c>
      <c r="C18" s="19" t="s">
        <v>37</v>
      </c>
      <c r="D18" s="19" t="s">
        <v>8</v>
      </c>
      <c r="E18" s="27" t="s">
        <v>38</v>
      </c>
      <c r="F18" s="24">
        <v>1500</v>
      </c>
      <c r="G18" s="25" t="str">
        <f>_xlfn.DISPIMG("ID_AD5F7E0680DB4110B01E724AAA18915E",1)</f>
        <v>=DISPIMG("ID_AD5F7E0680DB4110B01E724AAA18915E",1)</v>
      </c>
      <c r="XEB18" s="26"/>
      <c r="XEC18" s="26"/>
      <c r="XED18" s="26"/>
      <c r="XEE18" s="26"/>
      <c r="XEF18" s="26"/>
      <c r="XEG18" s="26"/>
      <c r="XEH18" s="26"/>
      <c r="XEI18" s="26"/>
      <c r="XEJ18" s="26"/>
      <c r="XEK18" s="26"/>
      <c r="XEL18" s="26"/>
      <c r="XEM18" s="26"/>
      <c r="XEN18" s="26"/>
      <c r="XEO18" s="26"/>
      <c r="XEP18" s="26"/>
      <c r="XEQ18" s="26"/>
      <c r="XER18" s="26"/>
      <c r="XES18" s="26"/>
      <c r="XET18" s="26"/>
      <c r="XEU18" s="26"/>
      <c r="XEV18" s="26"/>
      <c r="XEW18" s="26"/>
      <c r="XEX18" s="26"/>
      <c r="XEY18" s="26"/>
    </row>
    <row r="19" s="1" customFormat="1" ht="90" customHeight="1" spans="2:9 16356:16379">
      <c r="B19" s="18">
        <v>16</v>
      </c>
      <c r="C19" s="19" t="s">
        <v>39</v>
      </c>
      <c r="D19" s="19" t="s">
        <v>8</v>
      </c>
      <c r="E19" s="27" t="s">
        <v>40</v>
      </c>
      <c r="F19" s="24">
        <v>1500</v>
      </c>
      <c r="G19" s="25" t="str">
        <f>_xlfn.DISPIMG("ID_DDA9CCD4B91E4052BB248849A9A57FC3",1)</f>
        <v>=DISPIMG("ID_DDA9CCD4B91E4052BB248849A9A57FC3",1)</v>
      </c>
      <c r="XEB19" s="26"/>
      <c r="XEC19" s="26"/>
      <c r="XED19" s="26"/>
      <c r="XEE19" s="26"/>
      <c r="XEF19" s="26"/>
      <c r="XEG19" s="26"/>
      <c r="XEH19" s="26"/>
      <c r="XEI19" s="26"/>
      <c r="XEJ19" s="26"/>
      <c r="XEK19" s="26"/>
      <c r="XEL19" s="26"/>
      <c r="XEM19" s="26"/>
      <c r="XEN19" s="26"/>
      <c r="XEO19" s="26"/>
      <c r="XEP19" s="26"/>
      <c r="XEQ19" s="26"/>
      <c r="XER19" s="26"/>
      <c r="XES19" s="26"/>
      <c r="XET19" s="26"/>
      <c r="XEU19" s="26"/>
      <c r="XEV19" s="26"/>
      <c r="XEW19" s="26"/>
      <c r="XEX19" s="26"/>
      <c r="XEY19" s="26"/>
    </row>
    <row r="20" s="1" customFormat="1" ht="90" customHeight="1" spans="2:9 16356:16379">
      <c r="B20" s="18">
        <v>17</v>
      </c>
      <c r="C20" s="19" t="s">
        <v>41</v>
      </c>
      <c r="D20" s="19" t="s">
        <v>8</v>
      </c>
      <c r="E20" s="27" t="s">
        <v>42</v>
      </c>
      <c r="F20" s="24">
        <v>2000</v>
      </c>
      <c r="G20" s="25" t="str">
        <f>_xlfn.DISPIMG("ID_E27CDFFA40984C09A1D814DFA9B6FD8F",1)</f>
        <v>=DISPIMG("ID_E27CDFFA40984C09A1D814DFA9B6FD8F",1)</v>
      </c>
      <c r="XEB20" s="26"/>
      <c r="XEC20" s="26"/>
      <c r="XED20" s="26"/>
      <c r="XEE20" s="26"/>
      <c r="XEF20" s="26"/>
      <c r="XEG20" s="26"/>
      <c r="XEH20" s="26"/>
      <c r="XEI20" s="26"/>
      <c r="XEJ20" s="26"/>
      <c r="XEK20" s="26"/>
      <c r="XEL20" s="26"/>
      <c r="XEM20" s="26"/>
      <c r="XEN20" s="26"/>
      <c r="XEO20" s="26"/>
      <c r="XEP20" s="26"/>
      <c r="XEQ20" s="26"/>
      <c r="XER20" s="26"/>
      <c r="XES20" s="26"/>
      <c r="XET20" s="26"/>
      <c r="XEU20" s="26"/>
      <c r="XEV20" s="26"/>
      <c r="XEW20" s="26"/>
      <c r="XEX20" s="26"/>
      <c r="XEY20" s="26"/>
    </row>
    <row r="21" s="1" customFormat="1" ht="90" customHeight="1" spans="2:9 16356:16379">
      <c r="B21" s="18">
        <v>18</v>
      </c>
      <c r="C21" s="19" t="s">
        <v>43</v>
      </c>
      <c r="D21" s="19" t="s">
        <v>8</v>
      </c>
      <c r="E21" s="27" t="s">
        <v>44</v>
      </c>
      <c r="F21" s="24">
        <v>800</v>
      </c>
      <c r="G21" s="25" t="str">
        <f>_xlfn.DISPIMG("ID_BFD57AB4AC064C69AED853139C9E162D",1)</f>
        <v>=DISPIMG("ID_BFD57AB4AC064C69AED853139C9E162D",1)</v>
      </c>
      <c r="XEB21" s="26"/>
      <c r="XEC21" s="26"/>
      <c r="XED21" s="26"/>
      <c r="XEE21" s="26"/>
      <c r="XEF21" s="26"/>
      <c r="XEG21" s="26"/>
      <c r="XEH21" s="26"/>
      <c r="XEI21" s="26"/>
      <c r="XEJ21" s="26"/>
      <c r="XEK21" s="26"/>
      <c r="XEL21" s="26"/>
      <c r="XEM21" s="26"/>
      <c r="XEN21" s="26"/>
      <c r="XEO21" s="26"/>
      <c r="XEP21" s="26"/>
      <c r="XEQ21" s="26"/>
      <c r="XER21" s="26"/>
      <c r="XES21" s="26"/>
      <c r="XET21" s="26"/>
      <c r="XEU21" s="26"/>
      <c r="XEV21" s="26"/>
      <c r="XEW21" s="26"/>
      <c r="XEX21" s="26"/>
      <c r="XEY21" s="26"/>
    </row>
    <row r="22" s="1" customFormat="1" ht="90" customHeight="1" spans="2:9 16356:16379">
      <c r="B22" s="18">
        <v>19</v>
      </c>
      <c r="C22" s="19" t="s">
        <v>45</v>
      </c>
      <c r="D22" s="19" t="s">
        <v>8</v>
      </c>
      <c r="E22" s="27" t="s">
        <v>46</v>
      </c>
      <c r="F22" s="24">
        <v>2400</v>
      </c>
      <c r="G22" s="25" t="str">
        <f>_xlfn.DISPIMG("ID_F64FBEDBFA0349FD8EA6B88AEB321795",1)</f>
        <v>=DISPIMG("ID_F64FBEDBFA0349FD8EA6B88AEB321795",1)</v>
      </c>
      <c r="XEB22" s="26"/>
      <c r="XEC22" s="26"/>
      <c r="XED22" s="26"/>
      <c r="XEE22" s="26"/>
      <c r="XEF22" s="26"/>
      <c r="XEG22" s="26"/>
      <c r="XEH22" s="26"/>
      <c r="XEI22" s="26"/>
      <c r="XEJ22" s="26"/>
      <c r="XEK22" s="26"/>
      <c r="XEL22" s="26"/>
      <c r="XEM22" s="26"/>
      <c r="XEN22" s="26"/>
      <c r="XEO22" s="26"/>
      <c r="XEP22" s="26"/>
      <c r="XEQ22" s="26"/>
      <c r="XER22" s="26"/>
      <c r="XES22" s="26"/>
      <c r="XET22" s="26"/>
      <c r="XEU22" s="26"/>
      <c r="XEV22" s="26"/>
      <c r="XEW22" s="26"/>
      <c r="XEX22" s="26"/>
      <c r="XEY22" s="26"/>
    </row>
    <row r="23" s="1" customFormat="1" ht="90" customHeight="1" spans="2:9 16356:16379">
      <c r="B23" s="18">
        <v>20</v>
      </c>
      <c r="C23" s="19" t="s">
        <v>47</v>
      </c>
      <c r="D23" s="19" t="s">
        <v>8</v>
      </c>
      <c r="E23" s="27" t="s">
        <v>48</v>
      </c>
      <c r="F23" s="24">
        <v>3000</v>
      </c>
      <c r="G23" s="25" t="str">
        <f>_xlfn.DISPIMG("ID_83DBBCA20D354ABEBCFCB10F4A37E6FD",1)</f>
        <v>=DISPIMG("ID_83DBBCA20D354ABEBCFCB10F4A37E6FD",1)</v>
      </c>
      <c r="XEB23" s="26"/>
      <c r="XEC23" s="26"/>
      <c r="XED23" s="26"/>
      <c r="XEE23" s="26"/>
      <c r="XEF23" s="26"/>
      <c r="XEG23" s="26"/>
      <c r="XEH23" s="26"/>
      <c r="XEI23" s="26"/>
      <c r="XEJ23" s="26"/>
      <c r="XEK23" s="26"/>
      <c r="XEL23" s="26"/>
      <c r="XEM23" s="26"/>
      <c r="XEN23" s="26"/>
      <c r="XEO23" s="26"/>
      <c r="XEP23" s="26"/>
      <c r="XEQ23" s="26"/>
      <c r="XER23" s="26"/>
      <c r="XES23" s="26"/>
      <c r="XET23" s="26"/>
      <c r="XEU23" s="26"/>
      <c r="XEV23" s="26"/>
      <c r="XEW23" s="26"/>
      <c r="XEX23" s="26"/>
      <c r="XEY23" s="26"/>
    </row>
    <row r="24" s="1" customFormat="1" ht="90" customHeight="1" spans="2:9 16356:16379">
      <c r="B24" s="18">
        <v>21</v>
      </c>
      <c r="C24" s="19" t="s">
        <v>49</v>
      </c>
      <c r="D24" s="19" t="s">
        <v>8</v>
      </c>
      <c r="E24" s="27" t="s">
        <v>50</v>
      </c>
      <c r="F24" s="24">
        <v>300</v>
      </c>
      <c r="G24" s="25" t="str">
        <f>_xlfn.DISPIMG("ID_CB9598083D654EC8B106D7586A0247C2",1)</f>
        <v>=DISPIMG("ID_CB9598083D654EC8B106D7586A0247C2",1)</v>
      </c>
      <c r="XEB24" s="26"/>
      <c r="XEC24" s="26"/>
      <c r="XED24" s="26"/>
      <c r="XEE24" s="26"/>
      <c r="XEF24" s="26"/>
      <c r="XEG24" s="26"/>
      <c r="XEH24" s="26"/>
      <c r="XEI24" s="26"/>
      <c r="XEJ24" s="26"/>
      <c r="XEK24" s="26"/>
      <c r="XEL24" s="26"/>
      <c r="XEM24" s="26"/>
      <c r="XEN24" s="26"/>
      <c r="XEO24" s="26"/>
      <c r="XEP24" s="26"/>
      <c r="XEQ24" s="26"/>
      <c r="XER24" s="26"/>
      <c r="XES24" s="26"/>
      <c r="XET24" s="26"/>
      <c r="XEU24" s="26"/>
      <c r="XEV24" s="26"/>
      <c r="XEW24" s="26"/>
      <c r="XEX24" s="26"/>
      <c r="XEY24" s="26"/>
    </row>
    <row r="25" s="1" customFormat="1" ht="90" customHeight="1" spans="2:9 16356:16379">
      <c r="B25" s="18">
        <v>22</v>
      </c>
      <c r="C25" s="19" t="s">
        <v>51</v>
      </c>
      <c r="D25" s="19" t="s">
        <v>8</v>
      </c>
      <c r="E25" s="27" t="s">
        <v>52</v>
      </c>
      <c r="F25" s="24">
        <v>2000</v>
      </c>
      <c r="G25" s="25" t="str">
        <f>_xlfn.DISPIMG("ID_B2B088DC65384E8A889F3CB326BACBD1",1)</f>
        <v>=DISPIMG("ID_B2B088DC65384E8A889F3CB326BACBD1",1)</v>
      </c>
      <c r="XEB25" s="26"/>
      <c r="XEC25" s="26"/>
      <c r="XED25" s="26"/>
      <c r="XEE25" s="26"/>
      <c r="XEF25" s="26"/>
      <c r="XEG25" s="26"/>
      <c r="XEH25" s="26"/>
      <c r="XEI25" s="26"/>
      <c r="XEJ25" s="26"/>
      <c r="XEK25" s="26"/>
      <c r="XEL25" s="26"/>
      <c r="XEM25" s="26"/>
      <c r="XEN25" s="26"/>
      <c r="XEO25" s="26"/>
      <c r="XEP25" s="26"/>
      <c r="XEQ25" s="26"/>
      <c r="XER25" s="26"/>
      <c r="XES25" s="26"/>
      <c r="XET25" s="26"/>
      <c r="XEU25" s="26"/>
      <c r="XEV25" s="26"/>
      <c r="XEW25" s="26"/>
      <c r="XEX25" s="26"/>
      <c r="XEY25" s="26"/>
    </row>
    <row r="26" s="1" customFormat="1" ht="90" customHeight="1" spans="2:9 16356:16379">
      <c r="B26" s="18">
        <v>23</v>
      </c>
      <c r="C26" s="19" t="s">
        <v>53</v>
      </c>
      <c r="D26" s="19" t="s">
        <v>8</v>
      </c>
      <c r="E26" s="27" t="s">
        <v>54</v>
      </c>
      <c r="F26" s="24">
        <v>300</v>
      </c>
      <c r="G26" s="25" t="str">
        <f>_xlfn.DISPIMG("ID_E0F2919E591A453290C515869383B6D0",1)</f>
        <v>=DISPIMG("ID_E0F2919E591A453290C515869383B6D0",1)</v>
      </c>
      <c r="XEB26" s="26"/>
      <c r="XEC26" s="26"/>
      <c r="XED26" s="26"/>
      <c r="XEE26" s="26"/>
      <c r="XEF26" s="26"/>
      <c r="XEG26" s="26"/>
      <c r="XEH26" s="26"/>
      <c r="XEI26" s="26"/>
      <c r="XEJ26" s="26"/>
      <c r="XEK26" s="26"/>
      <c r="XEL26" s="26"/>
      <c r="XEM26" s="26"/>
      <c r="XEN26" s="26"/>
      <c r="XEO26" s="26"/>
      <c r="XEP26" s="26"/>
      <c r="XEQ26" s="26"/>
      <c r="XER26" s="26"/>
      <c r="XES26" s="26"/>
      <c r="XET26" s="26"/>
      <c r="XEU26" s="26"/>
      <c r="XEV26" s="26"/>
      <c r="XEW26" s="26"/>
      <c r="XEX26" s="26"/>
      <c r="XEY26" s="26"/>
    </row>
    <row r="27" s="1" customFormat="1" ht="90" customHeight="1" spans="2:9 16356:16379">
      <c r="B27" s="18">
        <v>24</v>
      </c>
      <c r="C27" s="19" t="s">
        <v>55</v>
      </c>
      <c r="D27" s="19" t="s">
        <v>8</v>
      </c>
      <c r="E27" s="27" t="s">
        <v>56</v>
      </c>
      <c r="F27" s="24">
        <v>200</v>
      </c>
      <c r="G27" s="25" t="str">
        <f>_xlfn.DISPIMG("ID_E71C6EF333E64FD582AAAC0F75152B29",1)</f>
        <v>=DISPIMG("ID_E71C6EF333E64FD582AAAC0F75152B29",1)</v>
      </c>
      <c r="I27"/>
      <c r="XEB27" s="26"/>
      <c r="XEC27" s="26"/>
      <c r="XED27" s="26"/>
      <c r="XEE27" s="26"/>
      <c r="XEF27" s="26"/>
      <c r="XEG27" s="26"/>
      <c r="XEH27" s="26"/>
      <c r="XEI27" s="26"/>
      <c r="XEJ27" s="26"/>
      <c r="XEK27" s="26"/>
      <c r="XEL27" s="26"/>
      <c r="XEM27" s="26"/>
      <c r="XEN27" s="26"/>
      <c r="XEO27" s="26"/>
      <c r="XEP27" s="26"/>
      <c r="XEQ27" s="26"/>
      <c r="XER27" s="26"/>
      <c r="XES27" s="26"/>
      <c r="XET27" s="26"/>
      <c r="XEU27" s="26"/>
      <c r="XEV27" s="26"/>
      <c r="XEW27" s="26"/>
      <c r="XEX27" s="26"/>
      <c r="XEY27" s="26"/>
    </row>
    <row r="28" s="1" customFormat="1" ht="90" customHeight="1" spans="2:9 16356:16379">
      <c r="B28" s="18">
        <v>25</v>
      </c>
      <c r="C28" s="19" t="s">
        <v>57</v>
      </c>
      <c r="D28" s="19" t="s">
        <v>8</v>
      </c>
      <c r="E28" s="27" t="s">
        <v>58</v>
      </c>
      <c r="F28" s="24">
        <v>51.1</v>
      </c>
      <c r="G28" s="25" t="str">
        <f>_xlfn.DISPIMG("ID_291B03879FD94357BF5A7735DDD8177C",1)</f>
        <v>=DISPIMG("ID_291B03879FD94357BF5A7735DDD8177C",1)</v>
      </c>
      <c r="XEB28" s="26"/>
      <c r="XEC28" s="26"/>
      <c r="XED28" s="26"/>
      <c r="XEE28" s="26"/>
      <c r="XEF28" s="26"/>
      <c r="XEG28" s="26"/>
      <c r="XEH28" s="26"/>
      <c r="XEI28" s="26"/>
      <c r="XEJ28" s="26"/>
      <c r="XEK28" s="26"/>
      <c r="XEL28" s="26"/>
      <c r="XEM28" s="26"/>
      <c r="XEN28" s="26"/>
      <c r="XEO28" s="26"/>
      <c r="XEP28" s="26"/>
      <c r="XEQ28" s="26"/>
      <c r="XER28" s="26"/>
      <c r="XES28" s="26"/>
      <c r="XET28" s="26"/>
      <c r="XEU28" s="26"/>
      <c r="XEV28" s="26"/>
      <c r="XEW28" s="26"/>
      <c r="XEX28" s="26"/>
      <c r="XEY28" s="26"/>
    </row>
    <row r="29" s="1" customFormat="1" ht="90" customHeight="1" spans="2:9 16356:16379">
      <c r="B29" s="18">
        <v>26</v>
      </c>
      <c r="C29" s="19" t="s">
        <v>59</v>
      </c>
      <c r="D29" s="19" t="s">
        <v>8</v>
      </c>
      <c r="E29" s="27" t="s">
        <v>60</v>
      </c>
      <c r="F29" s="24">
        <v>121.1</v>
      </c>
      <c r="G29" s="25" t="str">
        <f>_xlfn.DISPIMG("ID_7978BE5422D84F0C898BC9C433611A66",1)</f>
        <v>=DISPIMG("ID_7978BE5422D84F0C898BC9C433611A66",1)</v>
      </c>
      <c r="XEB29" s="26"/>
      <c r="XEC29" s="26"/>
      <c r="XED29" s="26"/>
      <c r="XEE29" s="26"/>
      <c r="XEF29" s="26"/>
      <c r="XEG29" s="26"/>
      <c r="XEH29" s="26"/>
      <c r="XEI29" s="26"/>
      <c r="XEJ29" s="26"/>
      <c r="XEK29" s="26"/>
      <c r="XEL29" s="26"/>
      <c r="XEM29" s="26"/>
      <c r="XEN29" s="26"/>
      <c r="XEO29" s="26"/>
      <c r="XEP29" s="26"/>
      <c r="XEQ29" s="26"/>
      <c r="XER29" s="26"/>
      <c r="XES29" s="26"/>
      <c r="XET29" s="26"/>
      <c r="XEU29" s="26"/>
      <c r="XEV29" s="26"/>
      <c r="XEW29" s="26"/>
      <c r="XEX29" s="26"/>
      <c r="XEY29" s="26"/>
    </row>
    <row r="30" s="1" customFormat="1" ht="90" customHeight="1" spans="2:9 16356:16379">
      <c r="B30" s="18">
        <v>27</v>
      </c>
      <c r="C30" s="19" t="s">
        <v>61</v>
      </c>
      <c r="D30" s="19" t="s">
        <v>8</v>
      </c>
      <c r="E30" s="27" t="s">
        <v>62</v>
      </c>
      <c r="F30" s="24">
        <v>81.2</v>
      </c>
      <c r="G30" s="25" t="str">
        <f>_xlfn.DISPIMG("ID_CAA897A1E8024D1980F4E62F81F6C110",1)</f>
        <v>=DISPIMG("ID_CAA897A1E8024D1980F4E62F81F6C110",1)</v>
      </c>
      <c r="XEB30" s="26"/>
      <c r="XEC30" s="26"/>
      <c r="XED30" s="26"/>
      <c r="XEE30" s="26"/>
      <c r="XEF30" s="26"/>
      <c r="XEG30" s="26"/>
      <c r="XEH30" s="26"/>
      <c r="XEI30" s="26"/>
      <c r="XEJ30" s="26"/>
      <c r="XEK30" s="26"/>
      <c r="XEL30" s="26"/>
      <c r="XEM30" s="26"/>
      <c r="XEN30" s="26"/>
      <c r="XEO30" s="26"/>
      <c r="XEP30" s="26"/>
      <c r="XEQ30" s="26"/>
      <c r="XER30" s="26"/>
      <c r="XES30" s="26"/>
      <c r="XET30" s="26"/>
      <c r="XEU30" s="26"/>
      <c r="XEV30" s="26"/>
      <c r="XEW30" s="26"/>
      <c r="XEX30" s="26"/>
      <c r="XEY30" s="26"/>
    </row>
    <row r="31" s="1" customFormat="1" ht="90" customHeight="1" spans="2:9 16356:16379">
      <c r="B31" s="18">
        <v>28</v>
      </c>
      <c r="C31" s="19" t="s">
        <v>63</v>
      </c>
      <c r="D31" s="19" t="s">
        <v>64</v>
      </c>
      <c r="E31" s="27" t="s">
        <v>65</v>
      </c>
      <c r="F31" s="24">
        <v>100</v>
      </c>
      <c r="G31" s="25" t="str">
        <f>_xlfn.DISPIMG("ID_6983A7A171594783BDB1FF29561F9A3C",1)</f>
        <v>=DISPIMG("ID_6983A7A171594783BDB1FF29561F9A3C",1)</v>
      </c>
      <c r="XEB31" s="26"/>
      <c r="XEC31" s="26"/>
      <c r="XED31" s="26"/>
      <c r="XEE31" s="26"/>
      <c r="XEF31" s="26"/>
      <c r="XEG31" s="26"/>
      <c r="XEH31" s="26"/>
      <c r="XEI31" s="26"/>
      <c r="XEJ31" s="26"/>
      <c r="XEK31" s="26"/>
      <c r="XEL31" s="26"/>
      <c r="XEM31" s="26"/>
      <c r="XEN31" s="26"/>
      <c r="XEO31" s="26"/>
      <c r="XEP31" s="26"/>
      <c r="XEQ31" s="26"/>
      <c r="XER31" s="26"/>
      <c r="XES31" s="26"/>
      <c r="XET31" s="26"/>
      <c r="XEU31" s="26"/>
      <c r="XEV31" s="26"/>
      <c r="XEW31" s="26"/>
      <c r="XEX31" s="26"/>
      <c r="XEY31" s="26"/>
    </row>
    <row r="32" s="1" customFormat="1" ht="90" customHeight="1" spans="2:9 16356:16379">
      <c r="B32" s="18">
        <v>29</v>
      </c>
      <c r="C32" s="19" t="s">
        <v>66</v>
      </c>
      <c r="D32" s="19" t="s">
        <v>8</v>
      </c>
      <c r="E32" s="27" t="s">
        <v>67</v>
      </c>
      <c r="F32" s="24">
        <v>100</v>
      </c>
      <c r="G32" s="25" t="str">
        <f>_xlfn.DISPIMG("ID_3B7E151A0112421AB4E6F47783F0C48D",1)</f>
        <v>=DISPIMG("ID_3B7E151A0112421AB4E6F47783F0C48D",1)</v>
      </c>
      <c r="XEB32" s="26"/>
      <c r="XEC32" s="26"/>
      <c r="XED32" s="26"/>
      <c r="XEE32" s="26"/>
      <c r="XEF32" s="26"/>
      <c r="XEG32" s="26"/>
      <c r="XEH32" s="26"/>
      <c r="XEI32" s="26"/>
      <c r="XEJ32" s="26"/>
      <c r="XEK32" s="26"/>
      <c r="XEL32" s="26"/>
      <c r="XEM32" s="26"/>
      <c r="XEN32" s="26"/>
      <c r="XEO32" s="26"/>
      <c r="XEP32" s="26"/>
      <c r="XEQ32" s="26"/>
      <c r="XER32" s="26"/>
      <c r="XES32" s="26"/>
      <c r="XET32" s="26"/>
      <c r="XEU32" s="26"/>
      <c r="XEV32" s="26"/>
      <c r="XEW32" s="26"/>
      <c r="XEX32" s="26"/>
      <c r="XEY32" s="26"/>
    </row>
    <row r="33" s="1" customFormat="1" ht="90" customHeight="1" spans="2:7 16356:16379">
      <c r="B33" s="18">
        <v>30</v>
      </c>
      <c r="C33" s="19" t="s">
        <v>68</v>
      </c>
      <c r="D33" s="19" t="s">
        <v>8</v>
      </c>
      <c r="E33" s="27" t="s">
        <v>69</v>
      </c>
      <c r="F33" s="24">
        <v>20</v>
      </c>
      <c r="G33" s="25" t="str">
        <f>_xlfn.DISPIMG("ID_15BAA11162A447149A76AFD2847812B5",1)</f>
        <v>=DISPIMG("ID_15BAA11162A447149A76AFD2847812B5",1)</v>
      </c>
      <c r="XEB33" s="26"/>
      <c r="XEC33" s="26"/>
      <c r="XED33" s="26"/>
      <c r="XEE33" s="26"/>
      <c r="XEF33" s="26"/>
      <c r="XEG33" s="26"/>
      <c r="XEH33" s="26"/>
      <c r="XEI33" s="26"/>
      <c r="XEJ33" s="26"/>
      <c r="XEK33" s="26"/>
      <c r="XEL33" s="26"/>
      <c r="XEM33" s="26"/>
      <c r="XEN33" s="26"/>
      <c r="XEO33" s="26"/>
      <c r="XEP33" s="26"/>
      <c r="XEQ33" s="26"/>
      <c r="XER33" s="26"/>
      <c r="XES33" s="26"/>
      <c r="XET33" s="26"/>
      <c r="XEU33" s="26"/>
      <c r="XEV33" s="26"/>
      <c r="XEW33" s="26"/>
      <c r="XEX33" s="26"/>
      <c r="XEY33" s="26"/>
    </row>
    <row r="34" s="1" customFormat="1" ht="90" customHeight="1" spans="2:7 16356:16379">
      <c r="B34" s="18">
        <v>31</v>
      </c>
      <c r="C34" s="19" t="s">
        <v>70</v>
      </c>
      <c r="D34" s="19" t="s">
        <v>8</v>
      </c>
      <c r="E34" s="27" t="s">
        <v>71</v>
      </c>
      <c r="F34" s="24">
        <v>233.1</v>
      </c>
      <c r="G34" s="25" t="str">
        <f>_xlfn.DISPIMG("ID_6599C6A6B4894C26935CC01CE0A5DAF6",1)</f>
        <v>=DISPIMG("ID_6599C6A6B4894C26935CC01CE0A5DAF6",1)</v>
      </c>
      <c r="XEB34" s="26"/>
      <c r="XEC34" s="26"/>
      <c r="XED34" s="26"/>
      <c r="XEE34" s="26"/>
      <c r="XEF34" s="26"/>
      <c r="XEG34" s="26"/>
      <c r="XEH34" s="26"/>
      <c r="XEI34" s="26"/>
      <c r="XEJ34" s="26"/>
      <c r="XEK34" s="26"/>
      <c r="XEL34" s="26"/>
      <c r="XEM34" s="26"/>
      <c r="XEN34" s="26"/>
      <c r="XEO34" s="26"/>
      <c r="XEP34" s="26"/>
      <c r="XEQ34" s="26"/>
      <c r="XER34" s="26"/>
      <c r="XES34" s="26"/>
      <c r="XET34" s="26"/>
      <c r="XEU34" s="26"/>
      <c r="XEV34" s="26"/>
      <c r="XEW34" s="26"/>
      <c r="XEX34" s="26"/>
      <c r="XEY34" s="26"/>
    </row>
    <row r="35" s="1" customFormat="1" ht="90" customHeight="1" spans="2:7 16356:16379">
      <c r="B35" s="18">
        <v>32</v>
      </c>
      <c r="C35" s="19" t="s">
        <v>72</v>
      </c>
      <c r="D35" s="19" t="s">
        <v>8</v>
      </c>
      <c r="E35" s="27" t="s">
        <v>73</v>
      </c>
      <c r="F35" s="24">
        <v>50</v>
      </c>
      <c r="G35" s="25" t="str">
        <f>_xlfn.DISPIMG("ID_7874BC034E6B4D0EB9DCD8157C839ECA",1)</f>
        <v>=DISPIMG("ID_7874BC034E6B4D0EB9DCD8157C839ECA",1)</v>
      </c>
      <c r="XEB35" s="26"/>
      <c r="XEC35" s="26"/>
      <c r="XED35" s="26"/>
      <c r="XEE35" s="26"/>
      <c r="XEF35" s="26"/>
      <c r="XEG35" s="26"/>
      <c r="XEH35" s="26"/>
      <c r="XEI35" s="26"/>
      <c r="XEJ35" s="26"/>
      <c r="XEK35" s="26"/>
      <c r="XEL35" s="26"/>
      <c r="XEM35" s="26"/>
      <c r="XEN35" s="26"/>
      <c r="XEO35" s="26"/>
      <c r="XEP35" s="26"/>
      <c r="XEQ35" s="26"/>
      <c r="XER35" s="26"/>
      <c r="XES35" s="26"/>
      <c r="XET35" s="26"/>
      <c r="XEU35" s="26"/>
      <c r="XEV35" s="26"/>
      <c r="XEW35" s="26"/>
      <c r="XEX35" s="26"/>
      <c r="XEY35" s="26"/>
    </row>
    <row r="36" s="1" customFormat="1" ht="90" customHeight="1" spans="2:7 16356:16379">
      <c r="B36" s="18">
        <v>33</v>
      </c>
      <c r="C36" s="19" t="s">
        <v>74</v>
      </c>
      <c r="D36" s="19" t="s">
        <v>8</v>
      </c>
      <c r="E36" s="27" t="s">
        <v>75</v>
      </c>
      <c r="F36" s="24">
        <v>23.1</v>
      </c>
      <c r="G36" s="25" t="str">
        <f>_xlfn.DISPIMG("ID_FB699A20653244FDA454915E54C3FCF7",1)</f>
        <v>=DISPIMG("ID_FB699A20653244FDA454915E54C3FCF7",1)</v>
      </c>
      <c r="XEB36" s="26"/>
      <c r="XEC36" s="26"/>
      <c r="XED36" s="26"/>
      <c r="XEE36" s="26"/>
      <c r="XEF36" s="26"/>
      <c r="XEG36" s="26"/>
      <c r="XEH36" s="26"/>
      <c r="XEI36" s="26"/>
      <c r="XEJ36" s="26"/>
      <c r="XEK36" s="26"/>
      <c r="XEL36" s="26"/>
      <c r="XEM36" s="26"/>
      <c r="XEN36" s="26"/>
      <c r="XEO36" s="26"/>
      <c r="XEP36" s="26"/>
      <c r="XEQ36" s="26"/>
      <c r="XER36" s="26"/>
      <c r="XES36" s="26"/>
      <c r="XET36" s="26"/>
      <c r="XEU36" s="26"/>
      <c r="XEV36" s="26"/>
      <c r="XEW36" s="26"/>
      <c r="XEX36" s="26"/>
      <c r="XEY36" s="26"/>
    </row>
    <row r="37" s="1" customFormat="1" ht="90" customHeight="1" spans="2:7 16356:16379">
      <c r="B37" s="18">
        <v>34</v>
      </c>
      <c r="C37" s="19" t="s">
        <v>76</v>
      </c>
      <c r="D37" s="19" t="s">
        <v>8</v>
      </c>
      <c r="E37" s="27" t="s">
        <v>77</v>
      </c>
      <c r="F37" s="24">
        <v>500</v>
      </c>
      <c r="G37" s="25" t="str">
        <f>_xlfn.DISPIMG("ID_2D6F42ED96A2417989AE247F9E14C0C1",1)</f>
        <v>=DISPIMG("ID_2D6F42ED96A2417989AE247F9E14C0C1",1)</v>
      </c>
      <c r="XEB37" s="26"/>
      <c r="XEC37" s="26"/>
      <c r="XED37" s="26"/>
      <c r="XEE37" s="26"/>
      <c r="XEF37" s="26"/>
      <c r="XEG37" s="26"/>
      <c r="XEH37" s="26"/>
      <c r="XEI37" s="26"/>
      <c r="XEJ37" s="26"/>
      <c r="XEK37" s="26"/>
      <c r="XEL37" s="26"/>
      <c r="XEM37" s="26"/>
      <c r="XEN37" s="26"/>
      <c r="XEO37" s="26"/>
      <c r="XEP37" s="26"/>
      <c r="XEQ37" s="26"/>
      <c r="XER37" s="26"/>
      <c r="XES37" s="26"/>
      <c r="XET37" s="26"/>
      <c r="XEU37" s="26"/>
      <c r="XEV37" s="26"/>
      <c r="XEW37" s="26"/>
      <c r="XEX37" s="26"/>
      <c r="XEY37" s="26"/>
    </row>
    <row r="38" s="1" customFormat="1" ht="90" customHeight="1" spans="2:7 16356:16379">
      <c r="B38" s="18">
        <v>35</v>
      </c>
      <c r="C38" s="19" t="s">
        <v>78</v>
      </c>
      <c r="D38" s="19" t="s">
        <v>8</v>
      </c>
      <c r="E38" s="27" t="s">
        <v>79</v>
      </c>
      <c r="F38" s="24">
        <v>20</v>
      </c>
      <c r="G38" s="25" t="str">
        <f>_xlfn.DISPIMG("ID_9CA829C2A0B2457E97345A485A4AEA43",1)</f>
        <v>=DISPIMG("ID_9CA829C2A0B2457E97345A485A4AEA43",1)</v>
      </c>
      <c r="XEB38" s="26"/>
      <c r="XEC38" s="26"/>
      <c r="XED38" s="26"/>
      <c r="XEE38" s="26"/>
      <c r="XEF38" s="26"/>
      <c r="XEG38" s="26"/>
      <c r="XEH38" s="26"/>
      <c r="XEI38" s="26"/>
      <c r="XEJ38" s="26"/>
      <c r="XEK38" s="26"/>
      <c r="XEL38" s="26"/>
      <c r="XEM38" s="26"/>
      <c r="XEN38" s="26"/>
      <c r="XEO38" s="26"/>
      <c r="XEP38" s="26"/>
      <c r="XEQ38" s="26"/>
      <c r="XER38" s="26"/>
      <c r="XES38" s="26"/>
      <c r="XET38" s="26"/>
      <c r="XEU38" s="26"/>
      <c r="XEV38" s="26"/>
      <c r="XEW38" s="26"/>
      <c r="XEX38" s="26"/>
      <c r="XEY38" s="26"/>
    </row>
    <row r="39" s="1" customFormat="1" ht="90" customHeight="1" spans="2:7 16356:16379">
      <c r="B39" s="18">
        <v>36</v>
      </c>
      <c r="C39" s="19" t="s">
        <v>80</v>
      </c>
      <c r="D39" s="19" t="s">
        <v>8</v>
      </c>
      <c r="E39" s="27" t="s">
        <v>81</v>
      </c>
      <c r="F39" s="24">
        <v>50</v>
      </c>
      <c r="G39" s="25" t="str">
        <f>_xlfn.DISPIMG("ID_CD179B1012DF4BD58AE1AD4B271F3939",1)</f>
        <v>=DISPIMG("ID_CD179B1012DF4BD58AE1AD4B271F3939",1)</v>
      </c>
      <c r="XEB39" s="26"/>
      <c r="XEC39" s="26"/>
      <c r="XED39" s="26"/>
      <c r="XEE39" s="26"/>
      <c r="XEF39" s="26"/>
      <c r="XEG39" s="26"/>
      <c r="XEH39" s="26"/>
      <c r="XEI39" s="26"/>
      <c r="XEJ39" s="26"/>
      <c r="XEK39" s="26"/>
      <c r="XEL39" s="26"/>
      <c r="XEM39" s="26"/>
      <c r="XEN39" s="26"/>
      <c r="XEO39" s="26"/>
      <c r="XEP39" s="26"/>
      <c r="XEQ39" s="26"/>
      <c r="XER39" s="26"/>
      <c r="XES39" s="26"/>
      <c r="XET39" s="26"/>
      <c r="XEU39" s="26"/>
      <c r="XEV39" s="26"/>
      <c r="XEW39" s="26"/>
      <c r="XEX39" s="26"/>
      <c r="XEY39" s="26"/>
    </row>
    <row r="40" s="1" customFormat="1" ht="90" customHeight="1" spans="2:7 16356:16379">
      <c r="B40" s="18">
        <v>37</v>
      </c>
      <c r="C40" s="19" t="s">
        <v>82</v>
      </c>
      <c r="D40" s="19" t="s">
        <v>8</v>
      </c>
      <c r="E40" s="27" t="s">
        <v>83</v>
      </c>
      <c r="F40" s="24">
        <v>50</v>
      </c>
      <c r="G40" s="25" t="str">
        <f>_xlfn.DISPIMG("ID_53A6C093437D4EC6927EEDA2A0308F7F",1)</f>
        <v>=DISPIMG("ID_53A6C093437D4EC6927EEDA2A0308F7F",1)</v>
      </c>
      <c r="XEB40" s="26"/>
      <c r="XEC40" s="26"/>
      <c r="XED40" s="26"/>
      <c r="XEE40" s="26"/>
      <c r="XEF40" s="26"/>
      <c r="XEG40" s="26"/>
      <c r="XEH40" s="26"/>
      <c r="XEI40" s="26"/>
      <c r="XEJ40" s="26"/>
      <c r="XEK40" s="26"/>
      <c r="XEL40" s="26"/>
      <c r="XEM40" s="26"/>
      <c r="XEN40" s="26"/>
      <c r="XEO40" s="26"/>
      <c r="XEP40" s="26"/>
      <c r="XEQ40" s="26"/>
      <c r="XER40" s="26"/>
      <c r="XES40" s="26"/>
      <c r="XET40" s="26"/>
      <c r="XEU40" s="26"/>
      <c r="XEV40" s="26"/>
      <c r="XEW40" s="26"/>
      <c r="XEX40" s="26"/>
      <c r="XEY40" s="26"/>
    </row>
    <row r="41" s="1" customFormat="1" ht="90" customHeight="1" spans="2:7 16356:16379">
      <c r="B41" s="18">
        <v>38</v>
      </c>
      <c r="C41" s="19" t="s">
        <v>84</v>
      </c>
      <c r="D41" s="19" t="s">
        <v>8</v>
      </c>
      <c r="E41" s="27" t="s">
        <v>85</v>
      </c>
      <c r="F41" s="24">
        <v>50</v>
      </c>
      <c r="G41" s="25" t="str">
        <f>_xlfn.DISPIMG("ID_1A381109CE934EECB4902B504A7C4BE1",1)</f>
        <v>=DISPIMG("ID_1A381109CE934EECB4902B504A7C4BE1",1)</v>
      </c>
      <c r="XEB41" s="26"/>
      <c r="XEC41" s="26"/>
      <c r="XED41" s="26"/>
      <c r="XEE41" s="26"/>
      <c r="XEF41" s="26"/>
      <c r="XEG41" s="26"/>
      <c r="XEH41" s="26"/>
      <c r="XEI41" s="26"/>
      <c r="XEJ41" s="26"/>
      <c r="XEK41" s="26"/>
      <c r="XEL41" s="26"/>
      <c r="XEM41" s="26"/>
      <c r="XEN41" s="26"/>
      <c r="XEO41" s="26"/>
      <c r="XEP41" s="26"/>
      <c r="XEQ41" s="26"/>
      <c r="XER41" s="26"/>
      <c r="XES41" s="26"/>
      <c r="XET41" s="26"/>
      <c r="XEU41" s="26"/>
      <c r="XEV41" s="26"/>
      <c r="XEW41" s="26"/>
      <c r="XEX41" s="26"/>
      <c r="XEY41" s="26"/>
    </row>
    <row r="42" s="1" customFormat="1" ht="90" customHeight="1" spans="2:7 16356:16379">
      <c r="B42" s="18">
        <v>39</v>
      </c>
      <c r="C42" s="19" t="s">
        <v>86</v>
      </c>
      <c r="D42" s="19" t="s">
        <v>8</v>
      </c>
      <c r="E42" s="27" t="s">
        <v>87</v>
      </c>
      <c r="F42" s="24">
        <v>320</v>
      </c>
      <c r="G42" s="25" t="str">
        <f>_xlfn.DISPIMG("ID_1844FAD2D5334D25BB921BA8943F5D92",1)</f>
        <v>=DISPIMG("ID_1844FAD2D5334D25BB921BA8943F5D92",1)</v>
      </c>
      <c r="XEB42" s="26"/>
      <c r="XEC42" s="26"/>
      <c r="XED42" s="26"/>
      <c r="XEE42" s="26"/>
      <c r="XEF42" s="26"/>
      <c r="XEG42" s="26"/>
      <c r="XEH42" s="26"/>
      <c r="XEI42" s="26"/>
      <c r="XEJ42" s="26"/>
      <c r="XEK42" s="26"/>
      <c r="XEL42" s="26"/>
      <c r="XEM42" s="26"/>
      <c r="XEN42" s="26"/>
      <c r="XEO42" s="26"/>
      <c r="XEP42" s="26"/>
      <c r="XEQ42" s="26"/>
      <c r="XER42" s="26"/>
      <c r="XES42" s="26"/>
      <c r="XET42" s="26"/>
      <c r="XEU42" s="26"/>
      <c r="XEV42" s="26"/>
      <c r="XEW42" s="26"/>
      <c r="XEX42" s="26"/>
      <c r="XEY42" s="26"/>
    </row>
    <row r="43" s="1" customFormat="1" ht="90" customHeight="1" spans="2:7 16356:16379">
      <c r="B43" s="18">
        <v>40</v>
      </c>
      <c r="C43" s="19" t="s">
        <v>88</v>
      </c>
      <c r="D43" s="19" t="s">
        <v>8</v>
      </c>
      <c r="E43" s="27" t="s">
        <v>89</v>
      </c>
      <c r="F43" s="24">
        <v>150</v>
      </c>
      <c r="G43" s="25" t="str">
        <f>_xlfn.DISPIMG("ID_BD10E99C76144E31B81BA1DB144CA079",1)</f>
        <v>=DISPIMG("ID_BD10E99C76144E31B81BA1DB144CA079",1)</v>
      </c>
      <c r="XEB43" s="26"/>
      <c r="XEC43" s="26"/>
      <c r="XED43" s="26"/>
      <c r="XEE43" s="26"/>
      <c r="XEF43" s="26"/>
      <c r="XEG43" s="26"/>
      <c r="XEH43" s="26"/>
      <c r="XEI43" s="26"/>
      <c r="XEJ43" s="26"/>
      <c r="XEK43" s="26"/>
      <c r="XEL43" s="26"/>
      <c r="XEM43" s="26"/>
      <c r="XEN43" s="26"/>
      <c r="XEO43" s="26"/>
      <c r="XEP43" s="26"/>
      <c r="XEQ43" s="26"/>
      <c r="XER43" s="26"/>
      <c r="XES43" s="26"/>
      <c r="XET43" s="26"/>
      <c r="XEU43" s="26"/>
      <c r="XEV43" s="26"/>
      <c r="XEW43" s="26"/>
      <c r="XEX43" s="26"/>
      <c r="XEY43" s="26"/>
    </row>
    <row r="44" s="1" customFormat="1" ht="90" customHeight="1" spans="2:7 16356:16379">
      <c r="B44" s="18">
        <v>41</v>
      </c>
      <c r="C44" s="19" t="s">
        <v>90</v>
      </c>
      <c r="D44" s="19" t="s">
        <v>8</v>
      </c>
      <c r="E44" s="27" t="s">
        <v>91</v>
      </c>
      <c r="F44" s="24">
        <v>100</v>
      </c>
      <c r="G44" s="25" t="str">
        <f>_xlfn.DISPIMG("ID_CF93C514F757480CB216A6BC564CDD5A",1)</f>
        <v>=DISPIMG("ID_CF93C514F757480CB216A6BC564CDD5A",1)</v>
      </c>
      <c r="XEB44" s="26"/>
      <c r="XEC44" s="26"/>
      <c r="XED44" s="26"/>
      <c r="XEE44" s="26"/>
      <c r="XEF44" s="26"/>
      <c r="XEG44" s="26"/>
      <c r="XEH44" s="26"/>
      <c r="XEI44" s="26"/>
      <c r="XEJ44" s="26"/>
      <c r="XEK44" s="26"/>
      <c r="XEL44" s="26"/>
      <c r="XEM44" s="26"/>
      <c r="XEN44" s="26"/>
      <c r="XEO44" s="26"/>
      <c r="XEP44" s="26"/>
      <c r="XEQ44" s="26"/>
      <c r="XER44" s="26"/>
      <c r="XES44" s="26"/>
      <c r="XET44" s="26"/>
      <c r="XEU44" s="26"/>
      <c r="XEV44" s="26"/>
      <c r="XEW44" s="26"/>
      <c r="XEX44" s="26"/>
      <c r="XEY44" s="26"/>
    </row>
    <row r="45" s="1" customFormat="1" ht="90" customHeight="1" spans="2:7 16356:16379">
      <c r="B45" s="18">
        <v>42</v>
      </c>
      <c r="C45" s="19" t="s">
        <v>92</v>
      </c>
      <c r="D45" s="19" t="s">
        <v>8</v>
      </c>
      <c r="E45" s="27" t="s">
        <v>93</v>
      </c>
      <c r="F45" s="24">
        <v>2000</v>
      </c>
      <c r="G45" s="25" t="str">
        <f>_xlfn.DISPIMG("ID_90E44B443E5A4D809A3D1069C89202C5",1)</f>
        <v>=DISPIMG("ID_90E44B443E5A4D809A3D1069C89202C5",1)</v>
      </c>
      <c r="XEB45" s="26"/>
      <c r="XEC45" s="26"/>
      <c r="XED45" s="26"/>
      <c r="XEE45" s="26"/>
      <c r="XEF45" s="26"/>
      <c r="XEG45" s="26"/>
      <c r="XEH45" s="26"/>
      <c r="XEI45" s="26"/>
      <c r="XEJ45" s="26"/>
      <c r="XEK45" s="26"/>
      <c r="XEL45" s="26"/>
      <c r="XEM45" s="26"/>
      <c r="XEN45" s="26"/>
      <c r="XEO45" s="26"/>
      <c r="XEP45" s="26"/>
      <c r="XEQ45" s="26"/>
      <c r="XER45" s="26"/>
      <c r="XES45" s="26"/>
      <c r="XET45" s="26"/>
      <c r="XEU45" s="26"/>
      <c r="XEV45" s="26"/>
      <c r="XEW45" s="26"/>
      <c r="XEX45" s="26"/>
      <c r="XEY45" s="26"/>
    </row>
    <row r="46" ht="90" customHeight="1" spans="2:7 16356:16379">
      <c r="B46" s="18">
        <v>43</v>
      </c>
      <c r="C46" s="19" t="s">
        <v>94</v>
      </c>
      <c r="D46" s="19" t="s">
        <v>8</v>
      </c>
      <c r="E46" s="27" t="s">
        <v>95</v>
      </c>
      <c r="F46" s="24">
        <v>1500</v>
      </c>
      <c r="G46" s="25" t="str">
        <f>_xlfn.DISPIMG("ID_EC47BC9E01A44227A84C29399E52EE60",1)</f>
        <v>=DISPIMG("ID_EC47BC9E01A44227A84C29399E52EE60",1)</v>
      </c>
    </row>
    <row r="47" ht="90" customHeight="1" spans="2:7 16356:16379">
      <c r="B47" s="18">
        <v>44</v>
      </c>
      <c r="C47" s="19" t="s">
        <v>96</v>
      </c>
      <c r="D47" s="19" t="s">
        <v>8</v>
      </c>
      <c r="E47" s="27" t="s">
        <v>95</v>
      </c>
      <c r="F47" s="24">
        <v>1500</v>
      </c>
      <c r="G47" s="25" t="str">
        <f>_xlfn.DISPIMG("ID_CDC3554F659642C5A8AC892301023956",1)</f>
        <v>=DISPIMG("ID_CDC3554F659642C5A8AC892301023956",1)</v>
      </c>
    </row>
    <row r="48" ht="90" customHeight="1" spans="2:7 16356:16379">
      <c r="B48" s="18">
        <v>45</v>
      </c>
      <c r="C48" s="19" t="s">
        <v>97</v>
      </c>
      <c r="D48" s="19" t="s">
        <v>8</v>
      </c>
      <c r="E48" s="27" t="s">
        <v>95</v>
      </c>
      <c r="F48" s="24">
        <v>1500</v>
      </c>
      <c r="G48" s="25" t="str">
        <f>_xlfn.DISPIMG("ID_7742ED698B224BE4B2B06675F06C08C3",1)</f>
        <v>=DISPIMG("ID_7742ED698B224BE4B2B06675F06C08C3",1)</v>
      </c>
    </row>
    <row r="49" ht="90" customHeight="1" spans="2:7">
      <c r="B49" s="18">
        <v>46</v>
      </c>
      <c r="C49" s="19" t="s">
        <v>98</v>
      </c>
      <c r="D49" s="19" t="s">
        <v>8</v>
      </c>
      <c r="E49" s="27" t="s">
        <v>99</v>
      </c>
      <c r="F49" s="24">
        <v>2000</v>
      </c>
      <c r="G49" s="25" t="str">
        <f>_xlfn.DISPIMG("ID_D50048CD6461467A90737E81A9460D32",1)</f>
        <v>=DISPIMG("ID_D50048CD6461467A90737E81A9460D32",1)</v>
      </c>
    </row>
    <row r="50" ht="90" customHeight="1" spans="2:7">
      <c r="B50" s="18">
        <v>47</v>
      </c>
      <c r="C50" s="19" t="s">
        <v>100</v>
      </c>
      <c r="D50" s="19" t="s">
        <v>8</v>
      </c>
      <c r="E50" s="27" t="s">
        <v>101</v>
      </c>
      <c r="F50" s="24">
        <v>1500</v>
      </c>
      <c r="G50" s="25" t="str">
        <f>_xlfn.DISPIMG("ID_B4B80CBBBE0C42E084F8623B9B3AD8F3",1)</f>
        <v>=DISPIMG("ID_B4B80CBBBE0C42E084F8623B9B3AD8F3",1)</v>
      </c>
    </row>
    <row r="51" ht="102" customHeight="1" spans="2:7">
      <c r="B51" s="18">
        <v>48</v>
      </c>
      <c r="C51" s="19" t="s">
        <v>102</v>
      </c>
      <c r="D51" s="19" t="s">
        <v>8</v>
      </c>
      <c r="E51" s="27" t="s">
        <v>103</v>
      </c>
      <c r="F51" s="24">
        <v>50</v>
      </c>
      <c r="G51" s="25" t="str">
        <f>_xlfn.DISPIMG("ID_A39A7872F1F44967B92F6961A6E613F2",1)</f>
        <v>=DISPIMG("ID_A39A7872F1F44967B92F6961A6E613F2",1)</v>
      </c>
    </row>
    <row r="52" ht="120" customHeight="1" spans="2:7">
      <c r="B52" s="18">
        <v>49</v>
      </c>
      <c r="C52" s="19" t="s">
        <v>104</v>
      </c>
      <c r="D52" s="19" t="s">
        <v>8</v>
      </c>
      <c r="E52" s="27" t="s">
        <v>105</v>
      </c>
      <c r="F52" s="24">
        <v>100</v>
      </c>
      <c r="G52" s="25" t="str">
        <f>_xlfn.DISPIMG("ID_C3E0E26E817647809C269612DA8BC930",1)</f>
        <v>=DISPIMG("ID_C3E0E26E817647809C269612DA8BC930",1)</v>
      </c>
    </row>
    <row r="53" ht="130" customHeight="1" spans="2:7">
      <c r="B53" s="18">
        <v>50</v>
      </c>
      <c r="C53" s="19" t="s">
        <v>106</v>
      </c>
      <c r="D53" s="19" t="s">
        <v>8</v>
      </c>
      <c r="E53" s="27" t="s">
        <v>107</v>
      </c>
      <c r="F53" s="24">
        <v>50</v>
      </c>
      <c r="G53" s="25" t="str">
        <f>_xlfn.DISPIMG("ID_B365E241FA0A4932AFAC6E6F29451715",1)</f>
        <v>=DISPIMG("ID_B365E241FA0A4932AFAC6E6F29451715",1)</v>
      </c>
    </row>
    <row r="54" ht="139" customHeight="1" spans="2:7">
      <c r="B54" s="18">
        <v>51</v>
      </c>
      <c r="C54" s="19" t="s">
        <v>108</v>
      </c>
      <c r="D54" s="19" t="s">
        <v>8</v>
      </c>
      <c r="E54" s="27" t="s">
        <v>109</v>
      </c>
      <c r="F54" s="24">
        <v>200</v>
      </c>
      <c r="G54" s="25" t="str">
        <f>_xlfn.DISPIMG("ID_461FD4915BA6443AB7B0DB7DCD792F84",1)</f>
        <v>=DISPIMG("ID_461FD4915BA6443AB7B0DB7DCD792F84",1)</v>
      </c>
    </row>
    <row r="55" ht="141" customHeight="1" spans="2:7">
      <c r="B55" s="18">
        <v>52</v>
      </c>
      <c r="C55" s="19" t="s">
        <v>110</v>
      </c>
      <c r="D55" s="19" t="s">
        <v>8</v>
      </c>
      <c r="E55" s="27" t="s">
        <v>111</v>
      </c>
      <c r="F55" s="24">
        <v>50</v>
      </c>
      <c r="G55" s="25" t="str">
        <f>_xlfn.DISPIMG("ID_28994CF0D78F48AC9A325B05B401E5DA",1)</f>
        <v>=DISPIMG("ID_28994CF0D78F48AC9A325B05B401E5DA",1)</v>
      </c>
    </row>
    <row r="56" ht="165" customHeight="1" spans="2:7">
      <c r="B56" s="18">
        <v>53</v>
      </c>
      <c r="C56" s="19" t="s">
        <v>112</v>
      </c>
      <c r="D56" s="19" t="s">
        <v>8</v>
      </c>
      <c r="E56" s="27" t="s">
        <v>113</v>
      </c>
      <c r="F56" s="24">
        <v>4225</v>
      </c>
      <c r="G56" s="28" t="str">
        <f>_xlfn.DISPIMG("ID_BA2336A7B83E4128AA9AB02B4E255DAD",1)</f>
        <v>=DISPIMG("ID_BA2336A7B83E4128AA9AB02B4E255DAD",1)</v>
      </c>
    </row>
    <row r="57" ht="135" customHeight="1" spans="2:7">
      <c r="B57" s="18">
        <v>54</v>
      </c>
      <c r="C57" s="19" t="s">
        <v>114</v>
      </c>
      <c r="D57" s="19" t="s">
        <v>8</v>
      </c>
      <c r="E57" s="27" t="s">
        <v>113</v>
      </c>
      <c r="F57" s="24">
        <v>5000</v>
      </c>
      <c r="G57" s="28" t="str">
        <f>_xlfn.DISPIMG("ID_8E8B29536031419FABF15EBD348B4516",1)</f>
        <v>=DISPIMG("ID_8E8B29536031419FABF15EBD348B4516",1)</v>
      </c>
    </row>
    <row r="58" ht="135" customHeight="1" spans="2:7">
      <c r="B58" s="18">
        <v>55</v>
      </c>
      <c r="C58" s="19" t="s">
        <v>115</v>
      </c>
      <c r="D58" s="19" t="s">
        <v>8</v>
      </c>
      <c r="E58" s="27" t="s">
        <v>116</v>
      </c>
      <c r="F58" s="24">
        <v>500</v>
      </c>
      <c r="G58" s="25" t="str">
        <f>_xlfn.DISPIMG("ID_B6A2DCCD6407449E97C5088E2F5A90AF",1)</f>
        <v>=DISPIMG("ID_B6A2DCCD6407449E97C5088E2F5A90AF",1)</v>
      </c>
    </row>
    <row r="59" ht="152" customHeight="1" spans="2:7">
      <c r="B59" s="18">
        <v>56</v>
      </c>
      <c r="C59" s="19" t="s">
        <v>117</v>
      </c>
      <c r="D59" s="19" t="s">
        <v>8</v>
      </c>
      <c r="E59" s="27" t="s">
        <v>118</v>
      </c>
      <c r="F59" s="24">
        <v>1000</v>
      </c>
      <c r="G59" s="25" t="str">
        <f>_xlfn.DISPIMG("ID_4064D7F313FB44A199EBB7CFB8A85852",1)</f>
        <v>=DISPIMG("ID_4064D7F313FB44A199EBB7CFB8A85852",1)</v>
      </c>
    </row>
    <row r="60" ht="168" customHeight="1" spans="2:7">
      <c r="B60" s="18">
        <v>57</v>
      </c>
      <c r="C60" s="19" t="s">
        <v>119</v>
      </c>
      <c r="D60" s="19" t="s">
        <v>8</v>
      </c>
      <c r="E60" s="27" t="s">
        <v>120</v>
      </c>
      <c r="F60" s="24">
        <v>1000</v>
      </c>
      <c r="G60" s="25" t="str">
        <f>_xlfn.DISPIMG("ID_F8298F51DE0F4AD5BC5B38E1A5ED9292",1)</f>
        <v>=DISPIMG("ID_F8298F51DE0F4AD5BC5B38E1A5ED9292",1)</v>
      </c>
    </row>
    <row r="61" ht="75.4" spans="2:7">
      <c r="B61" s="18">
        <v>58</v>
      </c>
      <c r="C61" s="19" t="s">
        <v>121</v>
      </c>
      <c r="D61" s="19" t="s">
        <v>8</v>
      </c>
      <c r="E61" s="27" t="s">
        <v>122</v>
      </c>
      <c r="F61" s="24">
        <v>2500</v>
      </c>
      <c r="G61" s="25" t="str">
        <f>_xlfn.DISPIMG("ID_7B1E56999667428C98F7E945E4F7BF3E",1)</f>
        <v>=DISPIMG("ID_7B1E56999667428C98F7E945E4F7BF3E",1)</v>
      </c>
    </row>
    <row r="62" ht="121" customHeight="1" spans="2:7">
      <c r="B62" s="18">
        <v>59</v>
      </c>
      <c r="C62" s="19" t="s">
        <v>123</v>
      </c>
      <c r="D62" s="19" t="s">
        <v>8</v>
      </c>
      <c r="E62" s="27" t="s">
        <v>48</v>
      </c>
      <c r="F62" s="19">
        <v>700</v>
      </c>
      <c r="G62" s="28" t="str">
        <f>_xlfn.DISPIMG("ID_25915850E00C491791A16FB679048734",1)</f>
        <v>=DISPIMG("ID_25915850E00C491791A16FB679048734",1)</v>
      </c>
    </row>
    <row r="63" ht="157" customHeight="1" spans="2:7">
      <c r="B63" s="18">
        <v>60</v>
      </c>
      <c r="C63" s="19" t="s">
        <v>124</v>
      </c>
      <c r="D63" s="19" t="s">
        <v>8</v>
      </c>
      <c r="E63" s="27" t="s">
        <v>125</v>
      </c>
      <c r="F63" s="19">
        <v>300</v>
      </c>
      <c r="G63" s="28" t="str">
        <f>_xlfn.DISPIMG("ID_3DB2B24969654432BABD03D696B14601",1)</f>
        <v>=DISPIMG("ID_3DB2B24969654432BABD03D696B14601",1)</v>
      </c>
    </row>
    <row r="64" ht="180" customHeight="1" spans="2:7">
      <c r="B64" s="18">
        <v>61</v>
      </c>
      <c r="C64" s="19" t="s">
        <v>126</v>
      </c>
      <c r="D64" s="19" t="s">
        <v>8</v>
      </c>
      <c r="E64" s="27" t="s">
        <v>127</v>
      </c>
      <c r="F64" s="19">
        <v>500</v>
      </c>
      <c r="G64" s="28" t="str">
        <f>_xlfn.DISPIMG("ID_05B1E7C9CAE64CABA6CC60BDD8A8734B",1)</f>
        <v>=DISPIMG("ID_05B1E7C9CAE64CABA6CC60BDD8A8734B",1)</v>
      </c>
    </row>
    <row r="65" ht="163" customHeight="1" spans="2:7">
      <c r="B65" s="18">
        <v>62</v>
      </c>
      <c r="C65" s="19" t="s">
        <v>128</v>
      </c>
      <c r="D65" s="19" t="s">
        <v>8</v>
      </c>
      <c r="E65" s="27" t="s">
        <v>129</v>
      </c>
      <c r="F65" s="19">
        <v>500</v>
      </c>
      <c r="G65" s="28" t="str">
        <f>_xlfn.DISPIMG("ID_4CBB758691DD46C69577A41CE4CFBB45",1)</f>
        <v>=DISPIMG("ID_4CBB758691DD46C69577A41CE4CFBB45",1)</v>
      </c>
    </row>
    <row r="66" ht="110" customHeight="1" spans="2:7">
      <c r="B66" s="18">
        <v>63</v>
      </c>
      <c r="C66" s="19" t="s">
        <v>130</v>
      </c>
      <c r="D66" s="19" t="s">
        <v>8</v>
      </c>
      <c r="E66" s="27" t="s">
        <v>28</v>
      </c>
      <c r="F66" s="19">
        <v>500</v>
      </c>
      <c r="G66" s="28" t="str">
        <f>_xlfn.DISPIMG("ID_06ED48948D314902822B8984C6C0C24F",1)</f>
        <v>=DISPIMG("ID_06ED48948D314902822B8984C6C0C24F",1)</v>
      </c>
    </row>
    <row r="67" ht="117" customHeight="1" spans="2:7">
      <c r="B67" s="18">
        <v>64</v>
      </c>
      <c r="C67" s="19" t="s">
        <v>131</v>
      </c>
      <c r="D67" s="19" t="s">
        <v>8</v>
      </c>
      <c r="E67" s="27" t="s">
        <v>132</v>
      </c>
      <c r="F67" s="19">
        <v>500</v>
      </c>
      <c r="G67" s="28" t="str">
        <f>_xlfn.DISPIMG("ID_215BCC40A47449A5BBBFFB0CFF1FBF00",1)</f>
        <v>=DISPIMG("ID_215BCC40A47449A5BBBFFB0CFF1FBF00",1)</v>
      </c>
    </row>
    <row r="68" ht="144" customHeight="1" spans="2:7">
      <c r="B68" s="18">
        <v>65</v>
      </c>
      <c r="C68" s="19" t="s">
        <v>133</v>
      </c>
      <c r="D68" s="19" t="s">
        <v>8</v>
      </c>
      <c r="E68" s="27" t="s">
        <v>118</v>
      </c>
      <c r="F68" s="30">
        <v>1500</v>
      </c>
      <c r="G68" s="28" t="str">
        <f>_xlfn.DISPIMG("ID_82C16BFFE15544D8865A0BD5BE83F835",1)</f>
        <v>=DISPIMG("ID_82C16BFFE15544D8865A0BD5BE83F835",1)</v>
      </c>
    </row>
    <row r="69" ht="172" customHeight="1" spans="2:7">
      <c r="B69" s="18">
        <v>66</v>
      </c>
      <c r="C69" s="19" t="s">
        <v>134</v>
      </c>
      <c r="D69" s="19" t="s">
        <v>8</v>
      </c>
      <c r="E69" s="27" t="s">
        <v>135</v>
      </c>
      <c r="F69" s="30">
        <v>200</v>
      </c>
      <c r="G69" s="28" t="str">
        <f>_xlfn.DISPIMG("ID_0A8481FE45254DC49C6B68CF3294DC8A",1)</f>
        <v>=DISPIMG("ID_0A8481FE45254DC49C6B68CF3294DC8A",1)</v>
      </c>
    </row>
  </sheetData>
  <mergeCells count="2">
    <mergeCell ref="B1:G1"/>
    <mergeCell ref="B2:G2"/>
  </mergeCells>
  <pageMargins left="0.156944444444444" right="0.245138888888889" top="0.511805555555556" bottom="0.472222222222222" header="0.5" footer="0.5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王岚</dc:creator>
  <cp:lastModifiedBy>冯铖</cp:lastModifiedBy>
  <dcterms:created xsi:type="dcterms:W3CDTF">2025-03-19T19:15:00Z</dcterms:created>
  <dcterms:modified xsi:type="dcterms:W3CDTF">2026-01-26T06:24:57Z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3D530D29DB87488DB8257D30ECEEDA07_13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